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645" windowHeight="7785"/>
  </bookViews>
  <sheets>
    <sheet name="Лист1" sheetId="1" r:id="rId1"/>
  </sheets>
  <definedNames>
    <definedName name="_xlnm._FilterDatabase" localSheetId="0" hidden="1">Лист1!$A$2:$K$45</definedName>
  </definedNames>
  <calcPr calcId="145621"/>
</workbook>
</file>

<file path=xl/calcChain.xml><?xml version="1.0" encoding="utf-8"?>
<calcChain xmlns="http://schemas.openxmlformats.org/spreadsheetml/2006/main">
  <c r="J4" i="1" l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3" i="1" l="1"/>
  <c r="J131" i="1" l="1"/>
</calcChain>
</file>

<file path=xl/sharedStrings.xml><?xml version="1.0" encoding="utf-8"?>
<sst xmlns="http://schemas.openxmlformats.org/spreadsheetml/2006/main" count="524" uniqueCount="156">
  <si>
    <t>Материал</t>
  </si>
  <si>
    <t>Краткий текст материала</t>
  </si>
  <si>
    <t>ЗапасМен</t>
  </si>
  <si>
    <t>ПозЗапМен</t>
  </si>
  <si>
    <t>Влт</t>
  </si>
  <si>
    <t>БЕИ</t>
  </si>
  <si>
    <t>Цена</t>
  </si>
  <si>
    <t>Количество</t>
  </si>
  <si>
    <t>Стоимость</t>
  </si>
  <si>
    <t>ИсторичДат</t>
  </si>
  <si>
    <t>RUB</t>
  </si>
  <si>
    <t>№ п/п</t>
  </si>
  <si>
    <t>М</t>
  </si>
  <si>
    <t>Лот 35.20 УСМТР</t>
  </si>
  <si>
    <t>1000104</t>
  </si>
  <si>
    <t>1000105</t>
  </si>
  <si>
    <t>1000182</t>
  </si>
  <si>
    <t>1000832</t>
  </si>
  <si>
    <t>1001291</t>
  </si>
  <si>
    <t>1002096</t>
  </si>
  <si>
    <t>1002300</t>
  </si>
  <si>
    <t>1002438</t>
  </si>
  <si>
    <t>1002679</t>
  </si>
  <si>
    <t>1025427</t>
  </si>
  <si>
    <t>1025855</t>
  </si>
  <si>
    <t>1025914</t>
  </si>
  <si>
    <t>1029475</t>
  </si>
  <si>
    <t>1034547</t>
  </si>
  <si>
    <t>1038980</t>
  </si>
  <si>
    <t>1060819</t>
  </si>
  <si>
    <t>1068568</t>
  </si>
  <si>
    <t>1072085</t>
  </si>
  <si>
    <t>1073308</t>
  </si>
  <si>
    <t>1091309</t>
  </si>
  <si>
    <t>1119882</t>
  </si>
  <si>
    <t>1121473</t>
  </si>
  <si>
    <t>1138874</t>
  </si>
  <si>
    <t>1139041</t>
  </si>
  <si>
    <t>1171096</t>
  </si>
  <si>
    <t>1174984</t>
  </si>
  <si>
    <t>1174986</t>
  </si>
  <si>
    <t>1185730</t>
  </si>
  <si>
    <t>1190890</t>
  </si>
  <si>
    <t>1195969</t>
  </si>
  <si>
    <t>1197576</t>
  </si>
  <si>
    <t>1198054</t>
  </si>
  <si>
    <t>1241482</t>
  </si>
  <si>
    <t>1256576</t>
  </si>
  <si>
    <t>1260215</t>
  </si>
  <si>
    <t>1272702</t>
  </si>
  <si>
    <t>1274735</t>
  </si>
  <si>
    <t>1289822</t>
  </si>
  <si>
    <t>1298552</t>
  </si>
  <si>
    <t>1299944</t>
  </si>
  <si>
    <t>1299945</t>
  </si>
  <si>
    <t>1305740</t>
  </si>
  <si>
    <t>1305761</t>
  </si>
  <si>
    <t>1308907</t>
  </si>
  <si>
    <t>1309122</t>
  </si>
  <si>
    <t>1313958</t>
  </si>
  <si>
    <t>1314268</t>
  </si>
  <si>
    <t>1314503</t>
  </si>
  <si>
    <t>1314525</t>
  </si>
  <si>
    <t>1314527</t>
  </si>
  <si>
    <t>1318685</t>
  </si>
  <si>
    <t>1321040</t>
  </si>
  <si>
    <t>1321916</t>
  </si>
  <si>
    <t>1325923</t>
  </si>
  <si>
    <t>1350504</t>
  </si>
  <si>
    <t>1351931</t>
  </si>
  <si>
    <t>1354021</t>
  </si>
  <si>
    <t>1359575</t>
  </si>
  <si>
    <t>1373578</t>
  </si>
  <si>
    <t>1373605</t>
  </si>
  <si>
    <t>1378473</t>
  </si>
  <si>
    <t>1383768</t>
  </si>
  <si>
    <t>1409865</t>
  </si>
  <si>
    <t>1409866</t>
  </si>
  <si>
    <t>1424181</t>
  </si>
  <si>
    <t>1435401</t>
  </si>
  <si>
    <t>1493650</t>
  </si>
  <si>
    <t>1493701</t>
  </si>
  <si>
    <t>1531776</t>
  </si>
  <si>
    <t>1535864</t>
  </si>
  <si>
    <t>9003684</t>
  </si>
  <si>
    <t>Кабель силовой с медными жилами с изоляцией и оболочкой из поливинилхлоридного пластиката пониженной горючести ВВГнг 4х1,5-0,66</t>
  </si>
  <si>
    <t>Кабель силовой с медными жилами с изоляцией и оболочкой из поливинилхлоридного пластиката пониженной горючести ВВГнг 4х2,5-0,66</t>
  </si>
  <si>
    <t>Кабель силовой с медными жилами с изоляцией и оболочкой из поливинилхлоридного пластиката пониженной горючести ВВГнг 3х1,5-0,66</t>
  </si>
  <si>
    <t>Кабель силовой с медными жилами с изоляцией и оболочкой из поливинилхлоридного пластиката ВВГ 3х2,5-1,0</t>
  </si>
  <si>
    <t>Кабель силовой с алюминиевыми жилами, с изоляцией и оболочкой из поливинилхлоридного пластиката АВВГ 4х150-1,0</t>
  </si>
  <si>
    <t>Кабель силовой с медными жилами с изоляцией и оболочкой из поливинилхлоридного пластиката ВВГ 5х2,5-1,0</t>
  </si>
  <si>
    <t>Кабель силовой с медными жилами с изоляцией и оболочкой из поливинилхлоридного пластиката пониженной горючести ВВГнг 2х1,5-0,66</t>
  </si>
  <si>
    <t>Кабель силовой с медными жилами с изоляцией и оболочкой из поливинилхлоридного пластиката пониженной горючести ВВГнг 5х4-0,66</t>
  </si>
  <si>
    <t>Кабель силовой с алюминиевыми жилами, с изоляцией и оболочкой из поливинилхлоридного пластиката АВВГ 3х120-6,0</t>
  </si>
  <si>
    <t>Кабель силовой с медными жилами с изоляцией из поливинилхлоридного пластиката, с защитным покровом ВБбШв 4х95-1,0</t>
  </si>
  <si>
    <t>Кабель силовой с медными жилами с изоляцией и оболочкой из поливинилхлоридного пластиката, с заполнением ВВГз 4х2,5-0,66</t>
  </si>
  <si>
    <t>Кабель силовой с медными жилами с изоляцией и оболочкой из поливинилхлоридного пластиката пониженной горючести ВВГнг 3х2,5-1,0</t>
  </si>
  <si>
    <t>Кабель силовой с медными жилами с изоляцией и оболочкой из поливинилхлоридного пластиката ВВГ 3х1,5-1,0</t>
  </si>
  <si>
    <t>Кабель силовой гибкий с медными жилами, с резиновой изоляцией, в резиновой оболочке КГ 3х2,5</t>
  </si>
  <si>
    <t>Кабель силовой с медными жилами с изоляцией и оболочкой из поливинилхлоридного пластиката ВВГ 4х4-0,66</t>
  </si>
  <si>
    <t>Кабель силовой с пропитанной бумажной изоляцией ААБЛ 3Х185-6,0</t>
  </si>
  <si>
    <t>Кабель силовой гибкий с медными жилами, с резиновой изоляцией, в резиновой маслостойкой оболочке, не распространяющей горени КГН 3х1,5</t>
  </si>
  <si>
    <t>Кабель силовой с медной жилой с изоляцией из поливинилхлоридного пластиката, не распространяющий горение ВБбШнг 4х120-1,0</t>
  </si>
  <si>
    <t>Кабель силовой с медной жилой с изоляцией из поливинилхлоридного пластиката, не распространяющий горение ВБбШнг 4х16-0,66</t>
  </si>
  <si>
    <t>Кабель силовой с медными жилами с изоляцией из поливинилхлоридного пластиката, не распространяющий горение ВБбШнг 5х10-0,66</t>
  </si>
  <si>
    <t>Кабель силовой с медными жилами с изоляцией из поливинилхлоридного пластиката, с защитным покровом ВБбШв 3х16-0,66</t>
  </si>
  <si>
    <t>Кабель силовой с медной жилой с изоляцией из поливинилхлоридного пластиката, не распространяющий горение, ВБбШнг 3х185-6</t>
  </si>
  <si>
    <t>Кабель силовой с медными жилами с изоляцией и оболочкой из поливинилхлоридного пластиката пониженной горючести с низким дымо- и газо выделением ВВГнг-LS 5х6-0,66</t>
  </si>
  <si>
    <t>Кабель силовой с медными жилами с изоляцией и оболочкой из поливинилхлоридного пластиката пониженной горючести с низким дымо- и газо выделением ВВГнг-LS 2х1,5-0,66</t>
  </si>
  <si>
    <t>Кабель силовой с медными жилами с изоляцией и оболочкой из поливинилхлоридного пластиката пониженной горючести с низким дымо- и газовыделением ВВГнг-LS 5х4-0,66</t>
  </si>
  <si>
    <t>Кабель силовой с медными жилами с изоляцией и оболочкой из поливинилхлоридного пластиката пониженной горючести ВВГнг-LS 4х4-0,66</t>
  </si>
  <si>
    <t>Кабель силовой с медными жилами с изоляцией и оболочкой из поливинилхлоридного пластиката пониженной горючести с низким дымо- и газовыделением ВВГнг-LS 5х10-0,66</t>
  </si>
  <si>
    <t>Кабель силовой с медными жилами с изоляцией и оболочкой из поливинилхлоридного пластиката пониженной горючести с низким дымо- и газовыделением ВВГнг-LS 5х25-0,66</t>
  </si>
  <si>
    <t>Кабель силовой с медными жилами с изоляцией и оболочкой из поливинилхлоридного пластиката пониженной горючести ВВГнг-П 3х6-0,66</t>
  </si>
  <si>
    <t>Кабель силовой с медными жилами с изоляцией и оболочкой из поливинилхлоридного пластиката пониженной горючести с низким дымо- и газовыделением ВВГнг-LS 5х35-1,0</t>
  </si>
  <si>
    <t>Кабель силовой с медными жилами с изоляцией и оболочкой из поливинилхлоридного пластиката пониженной горючести с низким дымо- и газовыделением ВВГнг-LS 5х150-1,0</t>
  </si>
  <si>
    <t>Кабель силовой с медными жилами с изоляцией и оболочкой из поливинилхлоридного пластиката пониженной горючести с низким дымо- и газовыделением ВВГнг-LS 2х2,5-0,66</t>
  </si>
  <si>
    <t>Кабель силовой с медными жилами с изоляцией и оболочкой из поливинилхлоридного пластиката пониженной горючести с низким дымо- и газовыделением ВВГнг-LS 3х25-1,0</t>
  </si>
  <si>
    <t>Кабель силовой с медными жилами с изоляцией из поливинилхлоридного пластиката, бронированный, в шланге из ПВХ пластиката пониженной горючести с низким дымо- и газовыделением ВБбШвнг-LS 4х35-1,0</t>
  </si>
  <si>
    <t>Кабель силовой с медной жилой с изоляцией из поливинилхлоридного пластиката, не распространяющий горение, 4х150-1,0</t>
  </si>
  <si>
    <t>Кабель силовой с медными жилами с изоляцией из поливинилхлоридного пластиката, бронированный, в шланге из поливинилхлоридного пластиката пониженной горючести ВБбШвнг-LS 5х6-0,66</t>
  </si>
  <si>
    <t>Кабель силовой с медными жилами с изоляцией из поливинилхлоридного пластиката, бронированный, в шланге из ПВХ пластиката пониженной горючести с низким дымо- и газовыделением ВБбШвнг-LS 4х185-1,0</t>
  </si>
  <si>
    <t>Кабель силовой с медной жилой с изоляцией из поливинилхлоридного пластиката, не распространяющий горение ВБбШнг 3х120-6,0</t>
  </si>
  <si>
    <t>Кабель силовой с медными жилами с изоляцией из поливинилхлоридного пластиката, бронированный, в шланге из ПВХ пластиката пониженной горючести с низким дымо- и газовыделением ВБбШвнг-LS 4х16-0,66</t>
  </si>
  <si>
    <t>Кабель силовой с медной жилой с изоляцией из поливинилхлоридного пластиката, не распространяющий горение ВБбШзнг 4х2,5-1,0</t>
  </si>
  <si>
    <t>Кабель силовой с медной жилой с изоляцией из поливинилхлоридного пластиката, не распространяющий горение ВБбШзнг 3х2,5-1,0</t>
  </si>
  <si>
    <t>Кабель силовой с медной жилой с изоляцией из поливинилхлоридного пластиката, не распространяющий горение ВБбШзнг 4х6-1,0</t>
  </si>
  <si>
    <t>Кабель силовой с медной жилой с изоляцией из поливинилхлоридного пластиката, с заполнением, не распространяющий горение, в холодостойком исполнении ВБбШзнг-ХЛ 4х16-1,0</t>
  </si>
  <si>
    <t>Кабель силовой с медной жилой с изоляцией из поливинилхлоридного пластиката, не распространяющий горение ВБбШзнг 4х4-1,0</t>
  </si>
  <si>
    <t>Кабель силовой с медной жилой с изоляцией из поливинилхлоридного пластиката, не распространяющий горение ВБбШзнг 5х2,5-1,0</t>
  </si>
  <si>
    <t>Кабель силовой с медными жилами, с бумажной изоляцией, в свинцовой оболочке, бронированный, в шланге из ПВХ пластиката пониженной горючести ЦСБнлШнг 3х95-10</t>
  </si>
  <si>
    <t>Кабель силовой гибкий с медными многопроволочными жилами с резиновой изоляцией в резиновой оболочке КГ 5х16</t>
  </si>
  <si>
    <t>Кабель силовой с медными жилами с изоляцией и оболочкой из поливинилхлоридного пластиката пониженной горючести с низким дымо- и газовыделением ВВГнг-LS 1х50-1,0</t>
  </si>
  <si>
    <t>Кабель силовой с медными жилами с изоляцией из поливинилхлоридного пластиката, бронированный, в шланге из ПВХ пластиката пониженной горючести с низким дымо- и газовыделением ВБбШвнг-LS 4х25-1,0</t>
  </si>
  <si>
    <t>Кабель силовой с медными жилами с изоляцией из поливинилхлоридного пластиката, бронированный, в шланге из ПВХ пластиката пониженной горючести с низким дымо- и газовыделением ВБбШвнг-LS 4х4-0,66</t>
  </si>
  <si>
    <t>Кабель силовой с медными жилами с изоляцией из поливинилхлоридного пластиката, бронированный, в шланге из поливинилхлоридного пластиката пониженной горючести ВБбШвнг 4х2,5-1,0</t>
  </si>
  <si>
    <t>Кабель силовой с медными жилами с изоляцией и оболочкой из поливинилхлоридного пластиката пониженной горючести с низким дымо- и газовыделением ВВГнг-LS 5х185-1,0</t>
  </si>
  <si>
    <t>Кабель силовой с медными жилами с изоляцией и оболочкой из поливинилхлоридного пластиката пониженной горючести с низким дымо- и газовыделением ВВГнг-LS 4х10-0,66</t>
  </si>
  <si>
    <t>Кабель силовой с медной жилой с изоляцией из поливинилхлоридного пластиката, с заполнением, не распространяющий горение ВБбШзнг 3х2,5- 0,66</t>
  </si>
  <si>
    <t>Кабель силовой бронированный с изоляцией из этиленпропиленовой резины, в оболочке не распространяющей горение, не содержащий галогенов Nexans MEDIAstrip RGH 3х185RM/70 6/10kV</t>
  </si>
  <si>
    <t>Кабель силовой с медными жилами с изоляцией и оболочкой из поливинилхлоридного пластиката, с заполнением ВВГз 4х120-1,0</t>
  </si>
  <si>
    <t>Кабель силовой с медной жилой с изоляцией из поливинилхлоридного пластиката, не распространяющий горение ВБбШнг 3х150-6</t>
  </si>
  <si>
    <t>Кабель силовой с медными жилами с изоляцией и оболочкой из поливинилхлоридного пластиката пониженной горючести с низким дымо- и газовыделением ВВГнг-LS 4х120-1,0</t>
  </si>
  <si>
    <t>Кабель силовой с медными жилами с изоляцией из поливинилхлоридного пластиката, бронированный, в шланге из поливинилхлоридного пластиката пониженной горючести ВБбШвнг-LS 5х150-1,0</t>
  </si>
  <si>
    <t>Кабель силовой с медными жилами с изоляцией из поливинилхлоридного пластиката, бронированный, в шланге из поливинилхлоридного пластиката пониженной горючести ВБбШвнг-LS 5х6-1,0</t>
  </si>
  <si>
    <t>Кабель силовой с медными жилами с изоляцией и оболочкой из поливинилхлоридного пластиката пониженной горючести, с заполнением ВВГзнг 2х1,5-0,66</t>
  </si>
  <si>
    <t>Кабель силовой с медной жилой с изоляцией из поливинилхлоридного пластиката, с заполнением, не распространяющий горение ВБбШзнг 5х25-0,66</t>
  </si>
  <si>
    <t>Кабель силовой с медной жилой с изоляцией из поливинилхлоридного пластиката, с заполнением, не распространяющий горение ВБбШзнг 5х4-0,66</t>
  </si>
  <si>
    <t>Кабель силовой с медной жилой с изоляцией из поливинилхлоридного пластиката, с заполнением, не распространяющий горение ВБбШзнг 3х4-0,66</t>
  </si>
  <si>
    <t>Кабель силовой с медными жилами с изоляцией из поливинилхлоридного пластиката, бронированный, в шланге из поливинилхлоридного пластиката пониженной горючести ВБбШвнг 3х240-6,0</t>
  </si>
  <si>
    <t>Кабель силовой с медными жилами с изоляцией и оболочкой из поливинилхлоридного пластиката пониженной горючести с низким дымо- и газовыделением ВВГнг(А)-LS 3х10ок-0,66</t>
  </si>
  <si>
    <t>Кабель силовой с медными жилами с изоляцией и оболочкой из поливинилхлоридного пластиката пониженной горючести с низким дымо- и газовыделением ВВГнг(А)-LS 2х25мк-1,0</t>
  </si>
  <si>
    <t>Кабель силовой с медными жилами с изоляцией и оболочкой из поливинилхлоридного пластиката пониженной горючести с низким дымо- и газовыделением ВВГнг(А)-LS 4х16мк-1,0</t>
  </si>
  <si>
    <t>Кабель силовой с медными жилами с изоляцией из поливинилхлоридного пластиката, бронированный, в шланге из поливинилхлоридного пластиката пониженной горючести ВБШвнг(А)-LS 5х150мс(N,PE)-1,0</t>
  </si>
  <si>
    <t>Кабель силовой с медными жилами с изоляцией и оболочкой из поливинилхлоридного пластиката пониженной горючести с низким дымо- и газовыделением ВВГнг(А)-LS 3х6ок-0,66</t>
  </si>
  <si>
    <t>Кабель силовой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</si>
</sst>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/>
    <xf numFmtId="4" fontId="0" fillId="0" borderId="1" xfId="0" applyNumberFormat="1" applyFill="1" applyBorder="1"/>
    <xf numFmtId="164" fontId="0" fillId="0" borderId="0" xfId="0" applyNumberFormat="1"/>
    <xf numFmtId="49" fontId="0" fillId="0" borderId="1" xfId="0" applyNumberFormat="1" applyFill="1" applyBorder="1"/>
    <xf numFmtId="164" fontId="0" fillId="0" borderId="1" xfId="0" applyNumberFormat="1" applyFill="1" applyBorder="1"/>
    <xf numFmtId="14" fontId="0" fillId="0" borderId="1" xfId="0" applyNumberFormat="1" applyFill="1" applyBorder="1"/>
    <xf numFmtId="0" fontId="0" fillId="0" borderId="0" xfId="0" applyFill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wrapText="1"/>
    </xf>
    <xf numFmtId="4" fontId="0" fillId="0" borderId="0" xfId="0" applyNumberFormat="1"/>
    <xf numFmtId="164" fontId="0" fillId="0" borderId="0" xfId="0" applyNumberFormat="1" applyFill="1"/>
    <xf numFmtId="4" fontId="0" fillId="0" borderId="0" xfId="0" applyNumberFormat="1" applyFill="1"/>
    <xf numFmtId="14" fontId="0" fillId="0" borderId="0" xfId="0" applyNumberFormat="1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1"/>
  <sheetViews>
    <sheetView tabSelected="1" topLeftCell="A92" workbookViewId="0">
      <selection activeCell="C92" sqref="C1:C1048576"/>
    </sheetView>
  </sheetViews>
  <sheetFormatPr defaultRowHeight="15" x14ac:dyDescent="0.25"/>
  <cols>
    <col min="2" max="2" width="13.28515625" customWidth="1"/>
    <col min="3" max="3" width="42.7109375" style="10" customWidth="1"/>
    <col min="4" max="4" width="11.5703125" hidden="1" customWidth="1"/>
    <col min="5" max="5" width="11" hidden="1" customWidth="1"/>
    <col min="8" max="8" width="11.140625" customWidth="1"/>
    <col min="9" max="9" width="13.140625" customWidth="1"/>
    <col min="10" max="10" width="14.7109375" customWidth="1"/>
    <col min="11" max="11" width="14.5703125" customWidth="1"/>
  </cols>
  <sheetData>
    <row r="1" spans="1:15" x14ac:dyDescent="0.25">
      <c r="B1" t="s">
        <v>13</v>
      </c>
    </row>
    <row r="2" spans="1:15" x14ac:dyDescent="0.25">
      <c r="A2" s="1" t="s">
        <v>11</v>
      </c>
      <c r="B2" s="1" t="s">
        <v>0</v>
      </c>
      <c r="C2" s="1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7</v>
      </c>
      <c r="I2" s="1" t="s">
        <v>6</v>
      </c>
      <c r="J2" s="1" t="s">
        <v>8</v>
      </c>
      <c r="K2" s="1" t="s">
        <v>9</v>
      </c>
    </row>
    <row r="3" spans="1:15" ht="60" x14ac:dyDescent="0.25">
      <c r="A3" s="2">
        <v>1</v>
      </c>
      <c r="B3" s="6" t="s">
        <v>14</v>
      </c>
      <c r="C3" s="12" t="s">
        <v>85</v>
      </c>
      <c r="D3" s="3"/>
      <c r="E3" s="3"/>
      <c r="F3" s="6" t="s">
        <v>10</v>
      </c>
      <c r="G3" s="6" t="s">
        <v>12</v>
      </c>
      <c r="H3" s="7">
        <v>40</v>
      </c>
      <c r="I3" s="4">
        <v>55.73</v>
      </c>
      <c r="J3" s="4">
        <f>H3*I3</f>
        <v>2229.1999999999998</v>
      </c>
      <c r="K3" s="8">
        <v>40655</v>
      </c>
    </row>
    <row r="4" spans="1:15" ht="60" x14ac:dyDescent="0.25">
      <c r="A4" s="2">
        <v>2</v>
      </c>
      <c r="B4" s="6" t="s">
        <v>14</v>
      </c>
      <c r="C4" s="12" t="s">
        <v>85</v>
      </c>
      <c r="D4" s="3"/>
      <c r="E4" s="3"/>
      <c r="F4" s="6" t="s">
        <v>10</v>
      </c>
      <c r="G4" s="6" t="s">
        <v>12</v>
      </c>
      <c r="H4" s="7">
        <v>30</v>
      </c>
      <c r="I4" s="4">
        <v>55.73</v>
      </c>
      <c r="J4" s="4">
        <f t="shared" ref="J4:J67" si="0">H4*I4</f>
        <v>1671.8999999999999</v>
      </c>
      <c r="K4" s="8">
        <v>40655</v>
      </c>
      <c r="O4" s="5"/>
    </row>
    <row r="5" spans="1:15" ht="60" x14ac:dyDescent="0.25">
      <c r="A5" s="2">
        <v>3</v>
      </c>
      <c r="B5" s="6" t="s">
        <v>15</v>
      </c>
      <c r="C5" s="12" t="s">
        <v>86</v>
      </c>
      <c r="D5" s="3"/>
      <c r="E5" s="3"/>
      <c r="F5" s="6" t="s">
        <v>10</v>
      </c>
      <c r="G5" s="6" t="s">
        <v>12</v>
      </c>
      <c r="H5" s="7">
        <v>10</v>
      </c>
      <c r="I5" s="4">
        <v>61.77</v>
      </c>
      <c r="J5" s="4">
        <f t="shared" si="0"/>
        <v>617.70000000000005</v>
      </c>
      <c r="K5" s="8">
        <v>40655</v>
      </c>
    </row>
    <row r="6" spans="1:15" s="9" customFormat="1" ht="60" x14ac:dyDescent="0.25">
      <c r="A6" s="2">
        <v>4</v>
      </c>
      <c r="B6" s="6" t="s">
        <v>16</v>
      </c>
      <c r="C6" s="12" t="s">
        <v>87</v>
      </c>
      <c r="D6" s="3"/>
      <c r="E6" s="3"/>
      <c r="F6" s="6" t="s">
        <v>10</v>
      </c>
      <c r="G6" s="6" t="s">
        <v>12</v>
      </c>
      <c r="H6" s="7">
        <v>6</v>
      </c>
      <c r="I6" s="15">
        <v>21.61</v>
      </c>
      <c r="J6" s="4">
        <f t="shared" si="0"/>
        <v>129.66</v>
      </c>
      <c r="K6" s="16">
        <v>40869</v>
      </c>
    </row>
    <row r="7" spans="1:15" s="9" customFormat="1" ht="60" x14ac:dyDescent="0.25">
      <c r="A7" s="2">
        <v>5</v>
      </c>
      <c r="B7" s="6" t="s">
        <v>16</v>
      </c>
      <c r="C7" s="12" t="s">
        <v>87</v>
      </c>
      <c r="D7" s="3"/>
      <c r="E7" s="3"/>
      <c r="F7" s="6" t="s">
        <v>10</v>
      </c>
      <c r="G7" s="6" t="s">
        <v>12</v>
      </c>
      <c r="H7" s="7">
        <v>2</v>
      </c>
      <c r="I7" s="4">
        <v>21.74</v>
      </c>
      <c r="J7" s="4">
        <f t="shared" si="0"/>
        <v>43.48</v>
      </c>
      <c r="K7" s="8">
        <v>40998</v>
      </c>
      <c r="N7" s="14"/>
    </row>
    <row r="8" spans="1:15" s="9" customFormat="1" ht="60" x14ac:dyDescent="0.25">
      <c r="A8" s="2">
        <v>6</v>
      </c>
      <c r="B8" s="6" t="s">
        <v>16</v>
      </c>
      <c r="C8" s="12" t="s">
        <v>87</v>
      </c>
      <c r="D8" s="3"/>
      <c r="E8" s="3"/>
      <c r="F8" s="6" t="s">
        <v>10</v>
      </c>
      <c r="G8" s="6" t="s">
        <v>12</v>
      </c>
      <c r="H8" s="7">
        <v>10</v>
      </c>
      <c r="I8" s="4">
        <v>21.74</v>
      </c>
      <c r="J8" s="4">
        <f t="shared" si="0"/>
        <v>217.39999999999998</v>
      </c>
      <c r="K8" s="8">
        <v>40998</v>
      </c>
      <c r="N8" s="14"/>
    </row>
    <row r="9" spans="1:15" s="9" customFormat="1" ht="60" x14ac:dyDescent="0.25">
      <c r="A9" s="2">
        <v>7</v>
      </c>
      <c r="B9" s="6" t="s">
        <v>16</v>
      </c>
      <c r="C9" s="12" t="s">
        <v>87</v>
      </c>
      <c r="D9" s="3"/>
      <c r="E9" s="3"/>
      <c r="F9" s="6" t="s">
        <v>10</v>
      </c>
      <c r="G9" s="6" t="s">
        <v>12</v>
      </c>
      <c r="H9" s="7">
        <v>45</v>
      </c>
      <c r="I9" s="4">
        <v>21.74</v>
      </c>
      <c r="J9" s="4">
        <f t="shared" si="0"/>
        <v>978.3</v>
      </c>
      <c r="K9" s="8">
        <v>40998</v>
      </c>
      <c r="N9" s="14"/>
    </row>
    <row r="10" spans="1:15" s="9" customFormat="1" ht="60" x14ac:dyDescent="0.25">
      <c r="A10" s="2">
        <v>8</v>
      </c>
      <c r="B10" s="6" t="s">
        <v>16</v>
      </c>
      <c r="C10" s="12" t="s">
        <v>87</v>
      </c>
      <c r="D10" s="3"/>
      <c r="E10" s="3"/>
      <c r="F10" s="6" t="s">
        <v>10</v>
      </c>
      <c r="G10" s="6" t="s">
        <v>12</v>
      </c>
      <c r="H10" s="7">
        <v>400</v>
      </c>
      <c r="I10" s="4">
        <v>21.74</v>
      </c>
      <c r="J10" s="4">
        <f t="shared" si="0"/>
        <v>8696</v>
      </c>
      <c r="K10" s="8">
        <v>40998</v>
      </c>
      <c r="N10" s="14"/>
    </row>
    <row r="11" spans="1:15" s="9" customFormat="1" ht="60" x14ac:dyDescent="0.25">
      <c r="A11" s="2">
        <v>9</v>
      </c>
      <c r="B11" s="6" t="s">
        <v>17</v>
      </c>
      <c r="C11" s="12" t="s">
        <v>88</v>
      </c>
      <c r="D11" s="3"/>
      <c r="E11" s="3"/>
      <c r="F11" s="6" t="s">
        <v>10</v>
      </c>
      <c r="G11" s="6" t="s">
        <v>12</v>
      </c>
      <c r="H11" s="7">
        <v>5</v>
      </c>
      <c r="I11" s="4">
        <v>21.9</v>
      </c>
      <c r="J11" s="4">
        <f t="shared" si="0"/>
        <v>109.5</v>
      </c>
      <c r="K11" s="8">
        <v>40461</v>
      </c>
    </row>
    <row r="12" spans="1:15" s="9" customFormat="1" ht="60" x14ac:dyDescent="0.25">
      <c r="A12" s="2">
        <v>10</v>
      </c>
      <c r="B12" s="6" t="s">
        <v>18</v>
      </c>
      <c r="C12" s="12" t="s">
        <v>89</v>
      </c>
      <c r="D12" s="3"/>
      <c r="E12" s="3"/>
      <c r="F12" s="6" t="s">
        <v>10</v>
      </c>
      <c r="G12" s="6" t="s">
        <v>12</v>
      </c>
      <c r="H12" s="7">
        <v>505</v>
      </c>
      <c r="I12" s="4">
        <v>46.53</v>
      </c>
      <c r="J12" s="4">
        <f t="shared" si="0"/>
        <v>23497.65</v>
      </c>
      <c r="K12" s="8">
        <v>39813</v>
      </c>
    </row>
    <row r="13" spans="1:15" s="9" customFormat="1" ht="60" x14ac:dyDescent="0.25">
      <c r="A13" s="2">
        <v>11</v>
      </c>
      <c r="B13" s="6" t="s">
        <v>19</v>
      </c>
      <c r="C13" s="12" t="s">
        <v>90</v>
      </c>
      <c r="D13" s="3"/>
      <c r="E13" s="3"/>
      <c r="F13" s="6" t="s">
        <v>10</v>
      </c>
      <c r="G13" s="6" t="s">
        <v>12</v>
      </c>
      <c r="H13" s="7">
        <v>10</v>
      </c>
      <c r="I13" s="4">
        <v>35.74</v>
      </c>
      <c r="J13" s="4">
        <f t="shared" si="0"/>
        <v>357.40000000000003</v>
      </c>
      <c r="K13" s="8">
        <v>40461</v>
      </c>
    </row>
    <row r="14" spans="1:15" s="9" customFormat="1" ht="60" x14ac:dyDescent="0.25">
      <c r="A14" s="2">
        <v>12</v>
      </c>
      <c r="B14" s="6" t="s">
        <v>20</v>
      </c>
      <c r="C14" s="12" t="s">
        <v>91</v>
      </c>
      <c r="D14" s="3"/>
      <c r="E14" s="3"/>
      <c r="F14" s="6" t="s">
        <v>10</v>
      </c>
      <c r="G14" s="6" t="s">
        <v>12</v>
      </c>
      <c r="H14" s="7">
        <v>470</v>
      </c>
      <c r="I14" s="4">
        <v>14.9</v>
      </c>
      <c r="J14" s="4">
        <f t="shared" si="0"/>
        <v>7003</v>
      </c>
      <c r="K14" s="8">
        <v>40883</v>
      </c>
    </row>
    <row r="15" spans="1:15" s="9" customFormat="1" ht="60" x14ac:dyDescent="0.25">
      <c r="A15" s="2">
        <v>13</v>
      </c>
      <c r="B15" s="6" t="s">
        <v>20</v>
      </c>
      <c r="C15" s="12" t="s">
        <v>91</v>
      </c>
      <c r="D15" s="3"/>
      <c r="E15" s="3"/>
      <c r="F15" s="6" t="s">
        <v>10</v>
      </c>
      <c r="G15" s="6" t="s">
        <v>12</v>
      </c>
      <c r="H15" s="7">
        <v>30</v>
      </c>
      <c r="I15" s="4">
        <v>15.12</v>
      </c>
      <c r="J15" s="4">
        <f t="shared" si="0"/>
        <v>453.59999999999997</v>
      </c>
      <c r="K15" s="8">
        <v>40998</v>
      </c>
      <c r="O15" s="14"/>
    </row>
    <row r="16" spans="1:15" s="9" customFormat="1" ht="60" x14ac:dyDescent="0.25">
      <c r="A16" s="2">
        <v>14</v>
      </c>
      <c r="B16" s="6" t="s">
        <v>21</v>
      </c>
      <c r="C16" s="12" t="s">
        <v>92</v>
      </c>
      <c r="D16" s="3"/>
      <c r="E16" s="3"/>
      <c r="F16" s="6" t="s">
        <v>10</v>
      </c>
      <c r="G16" s="6" t="s">
        <v>12</v>
      </c>
      <c r="H16" s="7">
        <v>5</v>
      </c>
      <c r="I16" s="4">
        <v>87.71</v>
      </c>
      <c r="J16" s="4">
        <f t="shared" si="0"/>
        <v>438.54999999999995</v>
      </c>
      <c r="K16" s="8">
        <v>40869</v>
      </c>
    </row>
    <row r="17" spans="1:15" s="9" customFormat="1" ht="60" x14ac:dyDescent="0.25">
      <c r="A17" s="2">
        <v>15</v>
      </c>
      <c r="B17" s="6" t="s">
        <v>21</v>
      </c>
      <c r="C17" s="12" t="s">
        <v>92</v>
      </c>
      <c r="D17" s="3"/>
      <c r="E17" s="3"/>
      <c r="F17" s="6" t="s">
        <v>10</v>
      </c>
      <c r="G17" s="6" t="s">
        <v>12</v>
      </c>
      <c r="H17" s="7">
        <v>3</v>
      </c>
      <c r="I17" s="4">
        <v>87.71</v>
      </c>
      <c r="J17" s="4">
        <f t="shared" si="0"/>
        <v>263.13</v>
      </c>
      <c r="K17" s="8">
        <v>40869</v>
      </c>
    </row>
    <row r="18" spans="1:15" s="9" customFormat="1" ht="60" x14ac:dyDescent="0.25">
      <c r="A18" s="2">
        <v>16</v>
      </c>
      <c r="B18" s="6" t="s">
        <v>21</v>
      </c>
      <c r="C18" s="12" t="s">
        <v>92</v>
      </c>
      <c r="D18" s="3"/>
      <c r="E18" s="3"/>
      <c r="F18" s="6" t="s">
        <v>10</v>
      </c>
      <c r="G18" s="6" t="s">
        <v>12</v>
      </c>
      <c r="H18" s="7">
        <v>134</v>
      </c>
      <c r="I18" s="4">
        <v>87.71</v>
      </c>
      <c r="J18" s="4">
        <f t="shared" si="0"/>
        <v>11753.14</v>
      </c>
      <c r="K18" s="8">
        <v>40869</v>
      </c>
      <c r="N18" s="14"/>
    </row>
    <row r="19" spans="1:15" s="9" customFormat="1" ht="60" x14ac:dyDescent="0.25">
      <c r="A19" s="2">
        <v>17</v>
      </c>
      <c r="B19" s="6" t="s">
        <v>22</v>
      </c>
      <c r="C19" s="12" t="s">
        <v>93</v>
      </c>
      <c r="D19" s="3"/>
      <c r="E19" s="3"/>
      <c r="F19" s="6" t="s">
        <v>10</v>
      </c>
      <c r="G19" s="6" t="s">
        <v>12</v>
      </c>
      <c r="H19" s="7">
        <v>870</v>
      </c>
      <c r="I19" s="4">
        <v>40.04</v>
      </c>
      <c r="J19" s="4">
        <f t="shared" si="0"/>
        <v>34834.799999999996</v>
      </c>
      <c r="K19" s="8">
        <v>39813</v>
      </c>
    </row>
    <row r="20" spans="1:15" s="9" customFormat="1" ht="60" x14ac:dyDescent="0.25">
      <c r="A20" s="2">
        <v>18</v>
      </c>
      <c r="B20" s="6" t="s">
        <v>23</v>
      </c>
      <c r="C20" s="12" t="s">
        <v>94</v>
      </c>
      <c r="D20" s="3"/>
      <c r="E20" s="3"/>
      <c r="F20" s="6" t="s">
        <v>10</v>
      </c>
      <c r="G20" s="6" t="s">
        <v>12</v>
      </c>
      <c r="H20" s="7">
        <v>705</v>
      </c>
      <c r="I20" s="4">
        <v>1334.11</v>
      </c>
      <c r="J20" s="4">
        <f t="shared" si="0"/>
        <v>940547.54999999993</v>
      </c>
      <c r="K20" s="8">
        <v>39813</v>
      </c>
    </row>
    <row r="21" spans="1:15" s="9" customFormat="1" ht="60" x14ac:dyDescent="0.25">
      <c r="A21" s="2">
        <v>19</v>
      </c>
      <c r="B21" s="6" t="s">
        <v>23</v>
      </c>
      <c r="C21" s="12" t="s">
        <v>94</v>
      </c>
      <c r="D21" s="3"/>
      <c r="E21" s="3"/>
      <c r="F21" s="6" t="s">
        <v>10</v>
      </c>
      <c r="G21" s="6" t="s">
        <v>12</v>
      </c>
      <c r="H21" s="7">
        <v>30</v>
      </c>
      <c r="I21" s="4">
        <v>1334.11</v>
      </c>
      <c r="J21" s="4">
        <f t="shared" si="0"/>
        <v>40023.299999999996</v>
      </c>
      <c r="K21" s="8">
        <v>39813</v>
      </c>
      <c r="N21" s="14"/>
    </row>
    <row r="22" spans="1:15" s="9" customFormat="1" ht="60" x14ac:dyDescent="0.25">
      <c r="A22" s="2">
        <v>20</v>
      </c>
      <c r="B22" s="6" t="s">
        <v>24</v>
      </c>
      <c r="C22" s="12" t="s">
        <v>95</v>
      </c>
      <c r="D22" s="3"/>
      <c r="E22" s="3"/>
      <c r="F22" s="6" t="s">
        <v>10</v>
      </c>
      <c r="G22" s="6" t="s">
        <v>12</v>
      </c>
      <c r="H22" s="7">
        <v>1352</v>
      </c>
      <c r="I22" s="4">
        <v>42.43</v>
      </c>
      <c r="J22" s="4">
        <f t="shared" si="0"/>
        <v>57365.36</v>
      </c>
      <c r="K22" s="8">
        <v>40539</v>
      </c>
    </row>
    <row r="23" spans="1:15" s="9" customFormat="1" ht="60" x14ac:dyDescent="0.25">
      <c r="A23" s="2">
        <v>21</v>
      </c>
      <c r="B23" s="6" t="s">
        <v>25</v>
      </c>
      <c r="C23" s="12" t="s">
        <v>96</v>
      </c>
      <c r="D23" s="3"/>
      <c r="E23" s="3"/>
      <c r="F23" s="6" t="s">
        <v>10</v>
      </c>
      <c r="G23" s="6" t="s">
        <v>12</v>
      </c>
      <c r="H23" s="7">
        <v>7</v>
      </c>
      <c r="I23" s="4">
        <v>33.96</v>
      </c>
      <c r="J23" s="4">
        <f t="shared" si="0"/>
        <v>237.72</v>
      </c>
      <c r="K23" s="8">
        <v>40918</v>
      </c>
    </row>
    <row r="24" spans="1:15" s="9" customFormat="1" ht="60" x14ac:dyDescent="0.25">
      <c r="A24" s="2">
        <v>22</v>
      </c>
      <c r="B24" s="6" t="s">
        <v>26</v>
      </c>
      <c r="C24" s="12" t="s">
        <v>97</v>
      </c>
      <c r="D24" s="3"/>
      <c r="E24" s="3"/>
      <c r="F24" s="6" t="s">
        <v>10</v>
      </c>
      <c r="G24" s="6" t="s">
        <v>12</v>
      </c>
      <c r="H24" s="7">
        <v>10</v>
      </c>
      <c r="I24" s="4">
        <v>39.15</v>
      </c>
      <c r="J24" s="4">
        <f t="shared" si="0"/>
        <v>391.5</v>
      </c>
      <c r="K24" s="8">
        <v>40655</v>
      </c>
    </row>
    <row r="25" spans="1:15" s="9" customFormat="1" ht="45" x14ac:dyDescent="0.25">
      <c r="A25" s="2">
        <v>23</v>
      </c>
      <c r="B25" s="6" t="s">
        <v>27</v>
      </c>
      <c r="C25" s="12" t="s">
        <v>98</v>
      </c>
      <c r="D25" s="3"/>
      <c r="E25" s="3"/>
      <c r="F25" s="6" t="s">
        <v>10</v>
      </c>
      <c r="G25" s="6" t="s">
        <v>12</v>
      </c>
      <c r="H25" s="7">
        <v>6</v>
      </c>
      <c r="I25" s="4">
        <v>64.73</v>
      </c>
      <c r="J25" s="4">
        <f t="shared" si="0"/>
        <v>388.38</v>
      </c>
      <c r="K25" s="8">
        <v>40655</v>
      </c>
    </row>
    <row r="26" spans="1:15" s="9" customFormat="1" ht="60" x14ac:dyDescent="0.25">
      <c r="A26" s="2">
        <v>24</v>
      </c>
      <c r="B26" s="6" t="s">
        <v>28</v>
      </c>
      <c r="C26" s="12" t="s">
        <v>99</v>
      </c>
      <c r="D26" s="3"/>
      <c r="E26" s="3"/>
      <c r="F26" s="6" t="s">
        <v>10</v>
      </c>
      <c r="G26" s="6" t="s">
        <v>12</v>
      </c>
      <c r="H26" s="7">
        <v>292</v>
      </c>
      <c r="I26" s="4">
        <v>76.7</v>
      </c>
      <c r="J26" s="4">
        <f t="shared" si="0"/>
        <v>22396.400000000001</v>
      </c>
      <c r="K26" s="8">
        <v>40633</v>
      </c>
    </row>
    <row r="27" spans="1:15" s="9" customFormat="1" ht="30" x14ac:dyDescent="0.25">
      <c r="A27" s="2">
        <v>25</v>
      </c>
      <c r="B27" s="6" t="s">
        <v>29</v>
      </c>
      <c r="C27" s="12" t="s">
        <v>100</v>
      </c>
      <c r="D27" s="3"/>
      <c r="E27" s="3"/>
      <c r="F27" s="6" t="s">
        <v>10</v>
      </c>
      <c r="G27" s="6" t="s">
        <v>12</v>
      </c>
      <c r="H27" s="7">
        <v>130</v>
      </c>
      <c r="I27" s="4">
        <v>207.71</v>
      </c>
      <c r="J27" s="4">
        <f t="shared" si="0"/>
        <v>27002.3</v>
      </c>
      <c r="K27" s="8">
        <v>39813</v>
      </c>
    </row>
    <row r="28" spans="1:15" s="9" customFormat="1" ht="60" x14ac:dyDescent="0.25">
      <c r="A28" s="2">
        <v>26</v>
      </c>
      <c r="B28" s="6" t="s">
        <v>30</v>
      </c>
      <c r="C28" s="12" t="s">
        <v>101</v>
      </c>
      <c r="D28" s="3"/>
      <c r="E28" s="3"/>
      <c r="F28" s="6" t="s">
        <v>10</v>
      </c>
      <c r="G28" s="6" t="s">
        <v>12</v>
      </c>
      <c r="H28" s="7">
        <v>65</v>
      </c>
      <c r="I28" s="4">
        <v>45.17</v>
      </c>
      <c r="J28" s="4">
        <f t="shared" si="0"/>
        <v>2936.05</v>
      </c>
      <c r="K28" s="8">
        <v>40999</v>
      </c>
      <c r="O28" s="14"/>
    </row>
    <row r="29" spans="1:15" s="9" customFormat="1" ht="60" x14ac:dyDescent="0.25">
      <c r="A29" s="2">
        <v>27</v>
      </c>
      <c r="B29" s="6" t="s">
        <v>31</v>
      </c>
      <c r="C29" s="12" t="s">
        <v>102</v>
      </c>
      <c r="D29" s="3"/>
      <c r="E29" s="3"/>
      <c r="F29" s="6" t="s">
        <v>10</v>
      </c>
      <c r="G29" s="6" t="s">
        <v>12</v>
      </c>
      <c r="H29" s="7">
        <v>678</v>
      </c>
      <c r="I29" s="4">
        <v>1850.92</v>
      </c>
      <c r="J29" s="4">
        <f t="shared" si="0"/>
        <v>1254923.76</v>
      </c>
      <c r="K29" s="8">
        <v>41019</v>
      </c>
    </row>
    <row r="30" spans="1:15" s="9" customFormat="1" ht="60" x14ac:dyDescent="0.25">
      <c r="A30" s="2">
        <v>28</v>
      </c>
      <c r="B30" s="6" t="s">
        <v>32</v>
      </c>
      <c r="C30" s="12" t="s">
        <v>103</v>
      </c>
      <c r="D30" s="3"/>
      <c r="E30" s="3"/>
      <c r="F30" s="6" t="s">
        <v>10</v>
      </c>
      <c r="G30" s="6" t="s">
        <v>12</v>
      </c>
      <c r="H30" s="7">
        <v>56</v>
      </c>
      <c r="I30" s="4">
        <v>294.89999999999998</v>
      </c>
      <c r="J30" s="4">
        <f t="shared" si="0"/>
        <v>16514.399999999998</v>
      </c>
      <c r="K30" s="8">
        <v>40848</v>
      </c>
      <c r="O30" s="14"/>
    </row>
    <row r="31" spans="1:15" s="9" customFormat="1" ht="60" x14ac:dyDescent="0.25">
      <c r="A31" s="2">
        <v>29</v>
      </c>
      <c r="B31" s="6" t="s">
        <v>33</v>
      </c>
      <c r="C31" s="12" t="s">
        <v>104</v>
      </c>
      <c r="D31" s="3"/>
      <c r="E31" s="3"/>
      <c r="F31" s="6" t="s">
        <v>10</v>
      </c>
      <c r="G31" s="6" t="s">
        <v>12</v>
      </c>
      <c r="H31" s="7">
        <v>29</v>
      </c>
      <c r="I31" s="4">
        <v>208.25</v>
      </c>
      <c r="J31" s="4">
        <f t="shared" si="0"/>
        <v>6039.25</v>
      </c>
      <c r="K31" s="8">
        <v>41136</v>
      </c>
    </row>
    <row r="32" spans="1:15" s="9" customFormat="1" ht="60" x14ac:dyDescent="0.25">
      <c r="A32" s="2">
        <v>30</v>
      </c>
      <c r="B32" s="6" t="s">
        <v>34</v>
      </c>
      <c r="C32" s="12" t="s">
        <v>105</v>
      </c>
      <c r="D32" s="3"/>
      <c r="E32" s="3"/>
      <c r="F32" s="6" t="s">
        <v>10</v>
      </c>
      <c r="G32" s="6" t="s">
        <v>12</v>
      </c>
      <c r="H32" s="7">
        <v>300</v>
      </c>
      <c r="I32" s="4">
        <v>53.82</v>
      </c>
      <c r="J32" s="4">
        <f t="shared" si="0"/>
        <v>16146</v>
      </c>
      <c r="K32" s="8">
        <v>39813</v>
      </c>
    </row>
    <row r="33" spans="1:15" s="9" customFormat="1" ht="60" x14ac:dyDescent="0.25">
      <c r="A33" s="2">
        <v>31</v>
      </c>
      <c r="B33" s="6" t="s">
        <v>35</v>
      </c>
      <c r="C33" s="12" t="s">
        <v>106</v>
      </c>
      <c r="D33" s="3"/>
      <c r="E33" s="3"/>
      <c r="F33" s="6" t="s">
        <v>10</v>
      </c>
      <c r="G33" s="6" t="s">
        <v>12</v>
      </c>
      <c r="H33" s="7">
        <v>10</v>
      </c>
      <c r="I33" s="4">
        <v>2499.89</v>
      </c>
      <c r="J33" s="4">
        <f t="shared" si="0"/>
        <v>24998.899999999998</v>
      </c>
      <c r="K33" s="8">
        <v>40934</v>
      </c>
    </row>
    <row r="34" spans="1:15" s="9" customFormat="1" ht="60" x14ac:dyDescent="0.25">
      <c r="A34" s="2">
        <v>32</v>
      </c>
      <c r="B34" s="6" t="s">
        <v>35</v>
      </c>
      <c r="C34" s="12" t="s">
        <v>106</v>
      </c>
      <c r="D34" s="3"/>
      <c r="E34" s="3"/>
      <c r="F34" s="6" t="s">
        <v>10</v>
      </c>
      <c r="G34" s="6" t="s">
        <v>12</v>
      </c>
      <c r="H34" s="7">
        <v>351</v>
      </c>
      <c r="I34" s="4">
        <v>2499.89</v>
      </c>
      <c r="J34" s="4">
        <f t="shared" si="0"/>
        <v>877461.3899999999</v>
      </c>
      <c r="K34" s="8">
        <v>40934</v>
      </c>
    </row>
    <row r="35" spans="1:15" s="9" customFormat="1" ht="60" x14ac:dyDescent="0.25">
      <c r="A35" s="2">
        <v>33</v>
      </c>
      <c r="B35" s="6" t="s">
        <v>35</v>
      </c>
      <c r="C35" s="12" t="s">
        <v>106</v>
      </c>
      <c r="D35" s="3"/>
      <c r="E35" s="3"/>
      <c r="F35" s="6" t="s">
        <v>10</v>
      </c>
      <c r="G35" s="6" t="s">
        <v>12</v>
      </c>
      <c r="H35" s="7">
        <v>170</v>
      </c>
      <c r="I35" s="4">
        <v>1520.08</v>
      </c>
      <c r="J35" s="4">
        <f t="shared" si="0"/>
        <v>258413.59999999998</v>
      </c>
      <c r="K35" s="8">
        <v>40461</v>
      </c>
    </row>
    <row r="36" spans="1:15" s="9" customFormat="1" ht="60" x14ac:dyDescent="0.25">
      <c r="A36" s="2">
        <v>34</v>
      </c>
      <c r="B36" s="6" t="s">
        <v>35</v>
      </c>
      <c r="C36" s="12" t="s">
        <v>106</v>
      </c>
      <c r="D36" s="3"/>
      <c r="E36" s="3"/>
      <c r="F36" s="6" t="s">
        <v>10</v>
      </c>
      <c r="G36" s="6" t="s">
        <v>12</v>
      </c>
      <c r="H36" s="7">
        <v>360</v>
      </c>
      <c r="I36" s="4">
        <v>2498.6799999999998</v>
      </c>
      <c r="J36" s="4">
        <f t="shared" si="0"/>
        <v>899524.79999999993</v>
      </c>
      <c r="K36" s="8">
        <v>40849</v>
      </c>
    </row>
    <row r="37" spans="1:15" s="9" customFormat="1" ht="60" x14ac:dyDescent="0.25">
      <c r="A37" s="2">
        <v>35</v>
      </c>
      <c r="B37" s="6" t="s">
        <v>35</v>
      </c>
      <c r="C37" s="12" t="s">
        <v>106</v>
      </c>
      <c r="D37" s="3"/>
      <c r="E37" s="3"/>
      <c r="F37" s="6" t="s">
        <v>10</v>
      </c>
      <c r="G37" s="6" t="s">
        <v>12</v>
      </c>
      <c r="H37" s="7">
        <v>367</v>
      </c>
      <c r="I37" s="4">
        <v>2499.89</v>
      </c>
      <c r="J37" s="4">
        <f t="shared" si="0"/>
        <v>917459.63</v>
      </c>
      <c r="K37" s="8">
        <v>40934</v>
      </c>
    </row>
    <row r="38" spans="1:15" s="9" customFormat="1" ht="60" x14ac:dyDescent="0.25">
      <c r="A38" s="2">
        <v>36</v>
      </c>
      <c r="B38" s="6" t="s">
        <v>35</v>
      </c>
      <c r="C38" s="12" t="s">
        <v>106</v>
      </c>
      <c r="D38" s="3"/>
      <c r="E38" s="3"/>
      <c r="F38" s="6" t="s">
        <v>10</v>
      </c>
      <c r="G38" s="6" t="s">
        <v>12</v>
      </c>
      <c r="H38" s="7">
        <v>53</v>
      </c>
      <c r="I38" s="4">
        <v>2499.89</v>
      </c>
      <c r="J38" s="4">
        <f t="shared" si="0"/>
        <v>132494.16999999998</v>
      </c>
      <c r="K38" s="8">
        <v>40934</v>
      </c>
    </row>
    <row r="39" spans="1:15" s="9" customFormat="1" ht="60" x14ac:dyDescent="0.25">
      <c r="A39" s="2">
        <v>37</v>
      </c>
      <c r="B39" s="6" t="s">
        <v>35</v>
      </c>
      <c r="C39" s="12" t="s">
        <v>106</v>
      </c>
      <c r="D39" s="3"/>
      <c r="E39" s="3"/>
      <c r="F39" s="6" t="s">
        <v>10</v>
      </c>
      <c r="G39" s="6" t="s">
        <v>12</v>
      </c>
      <c r="H39" s="7">
        <v>69</v>
      </c>
      <c r="I39" s="4">
        <v>2499.89</v>
      </c>
      <c r="J39" s="4">
        <f t="shared" si="0"/>
        <v>172492.41</v>
      </c>
      <c r="K39" s="8">
        <v>40934</v>
      </c>
    </row>
    <row r="40" spans="1:15" s="9" customFormat="1" ht="60" x14ac:dyDescent="0.25">
      <c r="A40" s="2">
        <v>38</v>
      </c>
      <c r="B40" s="6" t="s">
        <v>35</v>
      </c>
      <c r="C40" s="12" t="s">
        <v>106</v>
      </c>
      <c r="D40" s="3"/>
      <c r="E40" s="3"/>
      <c r="F40" s="6" t="s">
        <v>10</v>
      </c>
      <c r="G40" s="6" t="s">
        <v>12</v>
      </c>
      <c r="H40" s="7">
        <v>151</v>
      </c>
      <c r="I40" s="4">
        <v>2499.89</v>
      </c>
      <c r="J40" s="4">
        <f t="shared" si="0"/>
        <v>377483.38999999996</v>
      </c>
      <c r="K40" s="8">
        <v>40934</v>
      </c>
    </row>
    <row r="41" spans="1:15" s="9" customFormat="1" ht="60" x14ac:dyDescent="0.25">
      <c r="A41" s="2">
        <v>39</v>
      </c>
      <c r="B41" s="6" t="s">
        <v>35</v>
      </c>
      <c r="C41" s="12" t="s">
        <v>106</v>
      </c>
      <c r="D41" s="3"/>
      <c r="E41" s="3"/>
      <c r="F41" s="6" t="s">
        <v>10</v>
      </c>
      <c r="G41" s="6" t="s">
        <v>12</v>
      </c>
      <c r="H41" s="7">
        <v>269</v>
      </c>
      <c r="I41" s="4">
        <v>2499.89</v>
      </c>
      <c r="J41" s="4">
        <f t="shared" si="0"/>
        <v>672470.40999999992</v>
      </c>
      <c r="K41" s="8">
        <v>40934</v>
      </c>
    </row>
    <row r="42" spans="1:15" s="9" customFormat="1" ht="60" x14ac:dyDescent="0.25">
      <c r="A42" s="2">
        <v>40</v>
      </c>
      <c r="B42" s="6" t="s">
        <v>35</v>
      </c>
      <c r="C42" s="12" t="s">
        <v>106</v>
      </c>
      <c r="D42" s="3"/>
      <c r="E42" s="3"/>
      <c r="F42" s="6" t="s">
        <v>10</v>
      </c>
      <c r="G42" s="6" t="s">
        <v>12</v>
      </c>
      <c r="H42" s="7">
        <v>369</v>
      </c>
      <c r="I42" s="4">
        <v>2499.89</v>
      </c>
      <c r="J42" s="4">
        <f t="shared" si="0"/>
        <v>922459.40999999992</v>
      </c>
      <c r="K42" s="8">
        <v>40945</v>
      </c>
    </row>
    <row r="43" spans="1:15" s="9" customFormat="1" ht="60" x14ac:dyDescent="0.25">
      <c r="A43" s="2">
        <v>41</v>
      </c>
      <c r="B43" s="6" t="s">
        <v>35</v>
      </c>
      <c r="C43" s="12" t="s">
        <v>106</v>
      </c>
      <c r="D43" s="3"/>
      <c r="E43" s="3"/>
      <c r="F43" s="6" t="s">
        <v>10</v>
      </c>
      <c r="G43" s="6" t="s">
        <v>12</v>
      </c>
      <c r="H43" s="7">
        <v>41</v>
      </c>
      <c r="I43" s="4">
        <v>2499.89</v>
      </c>
      <c r="J43" s="4">
        <f t="shared" si="0"/>
        <v>102495.48999999999</v>
      </c>
      <c r="K43" s="8">
        <v>40945</v>
      </c>
    </row>
    <row r="44" spans="1:15" s="9" customFormat="1" ht="60" x14ac:dyDescent="0.25">
      <c r="A44" s="2">
        <v>42</v>
      </c>
      <c r="B44" s="6" t="s">
        <v>35</v>
      </c>
      <c r="C44" s="12" t="s">
        <v>106</v>
      </c>
      <c r="D44" s="3"/>
      <c r="E44" s="3"/>
      <c r="F44" s="6" t="s">
        <v>10</v>
      </c>
      <c r="G44" s="6" t="s">
        <v>12</v>
      </c>
      <c r="H44" s="7">
        <v>118</v>
      </c>
      <c r="I44" s="4">
        <v>2300.86</v>
      </c>
      <c r="J44" s="4">
        <f t="shared" si="0"/>
        <v>271501.48000000004</v>
      </c>
      <c r="K44" s="8">
        <v>41136</v>
      </c>
    </row>
    <row r="45" spans="1:15" s="9" customFormat="1" ht="60" x14ac:dyDescent="0.25">
      <c r="A45" s="2">
        <v>43</v>
      </c>
      <c r="B45" s="6" t="s">
        <v>35</v>
      </c>
      <c r="C45" s="12" t="s">
        <v>106</v>
      </c>
      <c r="D45" s="3"/>
      <c r="E45" s="3"/>
      <c r="F45" s="6" t="s">
        <v>10</v>
      </c>
      <c r="G45" s="6" t="s">
        <v>12</v>
      </c>
      <c r="H45" s="7">
        <v>362</v>
      </c>
      <c r="I45" s="4">
        <v>2300.86</v>
      </c>
      <c r="J45" s="4">
        <f t="shared" si="0"/>
        <v>832911.32000000007</v>
      </c>
      <c r="K45" s="8">
        <v>41136</v>
      </c>
    </row>
    <row r="46" spans="1:15" s="9" customFormat="1" ht="60" x14ac:dyDescent="0.25">
      <c r="A46" s="2">
        <v>44</v>
      </c>
      <c r="B46" s="6" t="s">
        <v>35</v>
      </c>
      <c r="C46" s="12" t="s">
        <v>106</v>
      </c>
      <c r="D46" s="3"/>
      <c r="E46" s="3"/>
      <c r="F46" s="6" t="s">
        <v>10</v>
      </c>
      <c r="G46" s="6" t="s">
        <v>12</v>
      </c>
      <c r="H46" s="7">
        <v>208</v>
      </c>
      <c r="I46" s="4">
        <v>2719.9</v>
      </c>
      <c r="J46" s="4">
        <f t="shared" si="0"/>
        <v>565739.20000000007</v>
      </c>
      <c r="K46" s="8">
        <v>41297</v>
      </c>
    </row>
    <row r="47" spans="1:15" s="9" customFormat="1" ht="75" x14ac:dyDescent="0.25">
      <c r="A47" s="2">
        <v>45</v>
      </c>
      <c r="B47" s="6" t="s">
        <v>36</v>
      </c>
      <c r="C47" s="12" t="s">
        <v>107</v>
      </c>
      <c r="D47" s="3"/>
      <c r="E47" s="3"/>
      <c r="F47" s="6" t="s">
        <v>10</v>
      </c>
      <c r="G47" s="6" t="s">
        <v>12</v>
      </c>
      <c r="H47" s="7">
        <v>1130</v>
      </c>
      <c r="I47" s="4">
        <v>147.22999999999999</v>
      </c>
      <c r="J47" s="4">
        <f t="shared" si="0"/>
        <v>166369.9</v>
      </c>
      <c r="K47" s="8">
        <v>40883</v>
      </c>
      <c r="O47" s="14"/>
    </row>
    <row r="48" spans="1:15" s="9" customFormat="1" ht="75" x14ac:dyDescent="0.25">
      <c r="A48" s="2">
        <v>46</v>
      </c>
      <c r="B48" s="6" t="s">
        <v>36</v>
      </c>
      <c r="C48" s="12" t="s">
        <v>107</v>
      </c>
      <c r="D48" s="3"/>
      <c r="E48" s="3"/>
      <c r="F48" s="6" t="s">
        <v>10</v>
      </c>
      <c r="G48" s="6" t="s">
        <v>12</v>
      </c>
      <c r="H48" s="7">
        <v>49</v>
      </c>
      <c r="I48" s="4">
        <v>144.44</v>
      </c>
      <c r="J48" s="4">
        <f t="shared" si="0"/>
        <v>7077.5599999999995</v>
      </c>
      <c r="K48" s="8">
        <v>40633</v>
      </c>
      <c r="N48" s="14"/>
    </row>
    <row r="49" spans="1:15" s="9" customFormat="1" ht="75" x14ac:dyDescent="0.25">
      <c r="A49" s="2">
        <v>47</v>
      </c>
      <c r="B49" s="6" t="s">
        <v>36</v>
      </c>
      <c r="C49" s="12" t="s">
        <v>107</v>
      </c>
      <c r="D49" s="3"/>
      <c r="E49" s="3"/>
      <c r="F49" s="6" t="s">
        <v>10</v>
      </c>
      <c r="G49" s="6" t="s">
        <v>12</v>
      </c>
      <c r="H49" s="7">
        <v>86</v>
      </c>
      <c r="I49" s="4">
        <v>95.44</v>
      </c>
      <c r="J49" s="4">
        <f t="shared" si="0"/>
        <v>8207.84</v>
      </c>
      <c r="K49" s="8">
        <v>41053</v>
      </c>
    </row>
    <row r="50" spans="1:15" s="9" customFormat="1" ht="75" x14ac:dyDescent="0.25">
      <c r="A50" s="2">
        <v>48</v>
      </c>
      <c r="B50" s="6" t="s">
        <v>37</v>
      </c>
      <c r="C50" s="12" t="s">
        <v>108</v>
      </c>
      <c r="D50" s="3"/>
      <c r="E50" s="3"/>
      <c r="F50" s="6" t="s">
        <v>10</v>
      </c>
      <c r="G50" s="6" t="s">
        <v>12</v>
      </c>
      <c r="H50" s="7">
        <v>1</v>
      </c>
      <c r="I50" s="4">
        <v>17.579999999999998</v>
      </c>
      <c r="J50" s="4">
        <f t="shared" si="0"/>
        <v>17.579999999999998</v>
      </c>
      <c r="K50" s="8">
        <v>40998</v>
      </c>
      <c r="N50" s="14"/>
      <c r="O50" s="14"/>
    </row>
    <row r="51" spans="1:15" s="9" customFormat="1" ht="75" x14ac:dyDescent="0.25">
      <c r="A51" s="2">
        <v>49</v>
      </c>
      <c r="B51" s="6" t="s">
        <v>37</v>
      </c>
      <c r="C51" s="12" t="s">
        <v>108</v>
      </c>
      <c r="D51" s="3"/>
      <c r="E51" s="3"/>
      <c r="F51" s="6" t="s">
        <v>10</v>
      </c>
      <c r="G51" s="6" t="s">
        <v>12</v>
      </c>
      <c r="H51" s="7">
        <v>1</v>
      </c>
      <c r="I51" s="4">
        <v>17.579999999999998</v>
      </c>
      <c r="J51" s="4">
        <f t="shared" si="0"/>
        <v>17.579999999999998</v>
      </c>
      <c r="K51" s="8">
        <v>40998</v>
      </c>
      <c r="O51" s="14"/>
    </row>
    <row r="52" spans="1:15" s="9" customFormat="1" ht="75" x14ac:dyDescent="0.25">
      <c r="A52" s="2">
        <v>50</v>
      </c>
      <c r="B52" s="6" t="s">
        <v>38</v>
      </c>
      <c r="C52" s="12" t="s">
        <v>109</v>
      </c>
      <c r="D52" s="3"/>
      <c r="E52" s="3"/>
      <c r="F52" s="6" t="s">
        <v>10</v>
      </c>
      <c r="G52" s="6" t="s">
        <v>12</v>
      </c>
      <c r="H52" s="7">
        <v>4</v>
      </c>
      <c r="I52" s="4">
        <v>93.68</v>
      </c>
      <c r="J52" s="4">
        <f t="shared" si="0"/>
        <v>374.72</v>
      </c>
      <c r="K52" s="8">
        <v>40939</v>
      </c>
    </row>
    <row r="53" spans="1:15" s="9" customFormat="1" ht="75" x14ac:dyDescent="0.25">
      <c r="A53" s="2">
        <v>51</v>
      </c>
      <c r="B53" s="6" t="s">
        <v>38</v>
      </c>
      <c r="C53" s="12" t="s">
        <v>109</v>
      </c>
      <c r="D53" s="3"/>
      <c r="E53" s="3"/>
      <c r="F53" s="6" t="s">
        <v>10</v>
      </c>
      <c r="G53" s="6" t="s">
        <v>12</v>
      </c>
      <c r="H53" s="7">
        <v>27</v>
      </c>
      <c r="I53" s="4">
        <v>104.92</v>
      </c>
      <c r="J53" s="4">
        <f t="shared" si="0"/>
        <v>2832.84</v>
      </c>
      <c r="K53" s="8">
        <v>40989</v>
      </c>
    </row>
    <row r="54" spans="1:15" s="9" customFormat="1" ht="60" x14ac:dyDescent="0.25">
      <c r="A54" s="2">
        <v>52</v>
      </c>
      <c r="B54" s="6" t="s">
        <v>39</v>
      </c>
      <c r="C54" s="12" t="s">
        <v>110</v>
      </c>
      <c r="D54" s="3"/>
      <c r="E54" s="3"/>
      <c r="F54" s="6" t="s">
        <v>10</v>
      </c>
      <c r="G54" s="6" t="s">
        <v>12</v>
      </c>
      <c r="H54" s="7">
        <v>21</v>
      </c>
      <c r="I54" s="4">
        <v>84.03</v>
      </c>
      <c r="J54" s="4">
        <f t="shared" si="0"/>
        <v>1764.63</v>
      </c>
      <c r="K54" s="8">
        <v>40883</v>
      </c>
    </row>
    <row r="55" spans="1:15" s="9" customFormat="1" ht="60" x14ac:dyDescent="0.25">
      <c r="A55" s="2">
        <v>53</v>
      </c>
      <c r="B55" s="6" t="s">
        <v>39</v>
      </c>
      <c r="C55" s="12" t="s">
        <v>110</v>
      </c>
      <c r="D55" s="3"/>
      <c r="E55" s="3"/>
      <c r="F55" s="6" t="s">
        <v>10</v>
      </c>
      <c r="G55" s="6" t="s">
        <v>12</v>
      </c>
      <c r="H55" s="7">
        <v>26</v>
      </c>
      <c r="I55" s="4">
        <v>146.53</v>
      </c>
      <c r="J55" s="4">
        <f t="shared" si="0"/>
        <v>3809.78</v>
      </c>
      <c r="K55" s="8">
        <v>40655</v>
      </c>
      <c r="O55" s="14"/>
    </row>
    <row r="56" spans="1:15" s="9" customFormat="1" ht="75" x14ac:dyDescent="0.25">
      <c r="A56" s="2">
        <v>54</v>
      </c>
      <c r="B56" s="6" t="s">
        <v>40</v>
      </c>
      <c r="C56" s="12" t="s">
        <v>111</v>
      </c>
      <c r="D56" s="3"/>
      <c r="E56" s="3"/>
      <c r="F56" s="6" t="s">
        <v>10</v>
      </c>
      <c r="G56" s="6" t="s">
        <v>12</v>
      </c>
      <c r="H56" s="7">
        <v>28</v>
      </c>
      <c r="I56" s="4">
        <v>194.86</v>
      </c>
      <c r="J56" s="4">
        <f t="shared" si="0"/>
        <v>5456.08</v>
      </c>
      <c r="K56" s="8">
        <v>40998</v>
      </c>
    </row>
    <row r="57" spans="1:15" s="9" customFormat="1" ht="75" x14ac:dyDescent="0.25">
      <c r="A57" s="2">
        <v>55</v>
      </c>
      <c r="B57" s="6" t="s">
        <v>41</v>
      </c>
      <c r="C57" s="12" t="s">
        <v>112</v>
      </c>
      <c r="D57" s="3"/>
      <c r="E57" s="3"/>
      <c r="F57" s="6" t="s">
        <v>10</v>
      </c>
      <c r="G57" s="6" t="s">
        <v>12</v>
      </c>
      <c r="H57" s="7">
        <v>30</v>
      </c>
      <c r="I57" s="4">
        <v>593.4</v>
      </c>
      <c r="J57" s="4">
        <f t="shared" si="0"/>
        <v>17802</v>
      </c>
      <c r="K57" s="8">
        <v>40633</v>
      </c>
    </row>
    <row r="58" spans="1:15" s="9" customFormat="1" ht="60" x14ac:dyDescent="0.25">
      <c r="A58" s="2">
        <v>56</v>
      </c>
      <c r="B58" s="6" t="s">
        <v>42</v>
      </c>
      <c r="C58" s="12" t="s">
        <v>113</v>
      </c>
      <c r="D58" s="3"/>
      <c r="E58" s="3"/>
      <c r="F58" s="6" t="s">
        <v>10</v>
      </c>
      <c r="G58" s="6" t="s">
        <v>12</v>
      </c>
      <c r="H58" s="7">
        <v>15</v>
      </c>
      <c r="I58" s="4">
        <v>116.75</v>
      </c>
      <c r="J58" s="4">
        <f t="shared" si="0"/>
        <v>1751.25</v>
      </c>
      <c r="K58" s="8">
        <v>40655</v>
      </c>
    </row>
    <row r="59" spans="1:15" s="9" customFormat="1" ht="75" x14ac:dyDescent="0.25">
      <c r="A59" s="2">
        <v>57</v>
      </c>
      <c r="B59" s="6" t="s">
        <v>43</v>
      </c>
      <c r="C59" s="12" t="s">
        <v>114</v>
      </c>
      <c r="D59" s="3"/>
      <c r="E59" s="3"/>
      <c r="F59" s="6" t="s">
        <v>10</v>
      </c>
      <c r="G59" s="6" t="s">
        <v>12</v>
      </c>
      <c r="H59" s="7">
        <v>10</v>
      </c>
      <c r="I59" s="4">
        <v>660.49</v>
      </c>
      <c r="J59" s="4">
        <f t="shared" si="0"/>
        <v>6604.9</v>
      </c>
      <c r="K59" s="8">
        <v>40963</v>
      </c>
    </row>
    <row r="60" spans="1:15" s="9" customFormat="1" ht="75" x14ac:dyDescent="0.25">
      <c r="A60" s="2">
        <v>58</v>
      </c>
      <c r="B60" s="6" t="s">
        <v>44</v>
      </c>
      <c r="C60" s="12" t="s">
        <v>115</v>
      </c>
      <c r="D60" s="3"/>
      <c r="E60" s="3"/>
      <c r="F60" s="6" t="s">
        <v>10</v>
      </c>
      <c r="G60" s="6" t="s">
        <v>12</v>
      </c>
      <c r="H60" s="7">
        <v>195</v>
      </c>
      <c r="I60" s="4">
        <v>1928.83</v>
      </c>
      <c r="J60" s="4">
        <f t="shared" si="0"/>
        <v>376121.85</v>
      </c>
      <c r="K60" s="8">
        <v>40592</v>
      </c>
    </row>
    <row r="61" spans="1:15" s="9" customFormat="1" ht="75" x14ac:dyDescent="0.25">
      <c r="A61" s="2">
        <v>59</v>
      </c>
      <c r="B61" s="6" t="s">
        <v>45</v>
      </c>
      <c r="C61" s="12" t="s">
        <v>116</v>
      </c>
      <c r="D61" s="3"/>
      <c r="E61" s="3"/>
      <c r="F61" s="6" t="s">
        <v>10</v>
      </c>
      <c r="G61" s="6" t="s">
        <v>12</v>
      </c>
      <c r="H61" s="7">
        <v>20</v>
      </c>
      <c r="I61" s="4">
        <v>31.52</v>
      </c>
      <c r="J61" s="4">
        <f t="shared" si="0"/>
        <v>630.4</v>
      </c>
      <c r="K61" s="8">
        <v>40883</v>
      </c>
    </row>
    <row r="62" spans="1:15" s="9" customFormat="1" ht="75" x14ac:dyDescent="0.25">
      <c r="A62" s="2">
        <v>60</v>
      </c>
      <c r="B62" s="6" t="s">
        <v>45</v>
      </c>
      <c r="C62" s="12" t="s">
        <v>116</v>
      </c>
      <c r="D62" s="3"/>
      <c r="E62" s="3"/>
      <c r="F62" s="6" t="s">
        <v>10</v>
      </c>
      <c r="G62" s="6" t="s">
        <v>12</v>
      </c>
      <c r="H62" s="7">
        <v>3</v>
      </c>
      <c r="I62" s="4">
        <v>31.52</v>
      </c>
      <c r="J62" s="4">
        <f t="shared" si="0"/>
        <v>94.56</v>
      </c>
      <c r="K62" s="8">
        <v>40883</v>
      </c>
    </row>
    <row r="63" spans="1:15" s="9" customFormat="1" ht="75" x14ac:dyDescent="0.25">
      <c r="A63" s="2">
        <v>61</v>
      </c>
      <c r="B63" s="6" t="s">
        <v>45</v>
      </c>
      <c r="C63" s="12" t="s">
        <v>116</v>
      </c>
      <c r="D63" s="3"/>
      <c r="E63" s="3"/>
      <c r="F63" s="6" t="s">
        <v>10</v>
      </c>
      <c r="G63" s="6" t="s">
        <v>12</v>
      </c>
      <c r="H63" s="7">
        <v>5</v>
      </c>
      <c r="I63" s="4">
        <v>46.95</v>
      </c>
      <c r="J63" s="4">
        <f t="shared" si="0"/>
        <v>234.75</v>
      </c>
      <c r="K63" s="8">
        <v>40655</v>
      </c>
    </row>
    <row r="64" spans="1:15" s="9" customFormat="1" ht="75" x14ac:dyDescent="0.25">
      <c r="A64" s="2">
        <v>62</v>
      </c>
      <c r="B64" s="6" t="s">
        <v>45</v>
      </c>
      <c r="C64" s="12" t="s">
        <v>116</v>
      </c>
      <c r="D64" s="3"/>
      <c r="E64" s="3"/>
      <c r="F64" s="6" t="s">
        <v>10</v>
      </c>
      <c r="G64" s="6" t="s">
        <v>12</v>
      </c>
      <c r="H64" s="7">
        <v>5</v>
      </c>
      <c r="I64" s="4">
        <v>46.95</v>
      </c>
      <c r="J64" s="4">
        <f t="shared" si="0"/>
        <v>234.75</v>
      </c>
      <c r="K64" s="8">
        <v>40655</v>
      </c>
    </row>
    <row r="65" spans="1:11" s="9" customFormat="1" ht="75" x14ac:dyDescent="0.25">
      <c r="A65" s="2">
        <v>63</v>
      </c>
      <c r="B65" s="6" t="s">
        <v>45</v>
      </c>
      <c r="C65" s="12" t="s">
        <v>116</v>
      </c>
      <c r="D65" s="3"/>
      <c r="E65" s="3"/>
      <c r="F65" s="6" t="s">
        <v>10</v>
      </c>
      <c r="G65" s="6" t="s">
        <v>12</v>
      </c>
      <c r="H65" s="7">
        <v>10</v>
      </c>
      <c r="I65" s="4">
        <v>46.95</v>
      </c>
      <c r="J65" s="4">
        <f t="shared" si="0"/>
        <v>469.5</v>
      </c>
      <c r="K65" s="8">
        <v>40655</v>
      </c>
    </row>
    <row r="66" spans="1:11" s="9" customFormat="1" ht="75" x14ac:dyDescent="0.25">
      <c r="A66" s="2">
        <v>64</v>
      </c>
      <c r="B66" s="6" t="s">
        <v>46</v>
      </c>
      <c r="C66" s="12" t="s">
        <v>117</v>
      </c>
      <c r="D66" s="3"/>
      <c r="E66" s="3"/>
      <c r="F66" s="6" t="s">
        <v>10</v>
      </c>
      <c r="G66" s="6" t="s">
        <v>12</v>
      </c>
      <c r="H66" s="7">
        <v>105</v>
      </c>
      <c r="I66" s="4">
        <v>362.92</v>
      </c>
      <c r="J66" s="4">
        <f t="shared" si="0"/>
        <v>38106.6</v>
      </c>
      <c r="K66" s="8">
        <v>40999</v>
      </c>
    </row>
    <row r="67" spans="1:11" s="9" customFormat="1" ht="90" x14ac:dyDescent="0.25">
      <c r="A67" s="2">
        <v>65</v>
      </c>
      <c r="B67" s="6" t="s">
        <v>47</v>
      </c>
      <c r="C67" s="12" t="s">
        <v>118</v>
      </c>
      <c r="D67" s="3"/>
      <c r="E67" s="3"/>
      <c r="F67" s="6" t="s">
        <v>10</v>
      </c>
      <c r="G67" s="6" t="s">
        <v>12</v>
      </c>
      <c r="H67" s="7">
        <v>251</v>
      </c>
      <c r="I67" s="4">
        <v>421.06</v>
      </c>
      <c r="J67" s="4">
        <f t="shared" si="0"/>
        <v>105686.06</v>
      </c>
      <c r="K67" s="8">
        <v>40592</v>
      </c>
    </row>
    <row r="68" spans="1:11" s="9" customFormat="1" ht="60" x14ac:dyDescent="0.25">
      <c r="A68" s="2">
        <v>66</v>
      </c>
      <c r="B68" s="6" t="s">
        <v>48</v>
      </c>
      <c r="C68" s="12" t="s">
        <v>119</v>
      </c>
      <c r="D68" s="3"/>
      <c r="E68" s="3"/>
      <c r="F68" s="6" t="s">
        <v>10</v>
      </c>
      <c r="G68" s="6" t="s">
        <v>12</v>
      </c>
      <c r="H68" s="7">
        <v>853</v>
      </c>
      <c r="I68" s="4">
        <v>1372.79</v>
      </c>
      <c r="J68" s="4">
        <f t="shared" ref="J68:J130" si="1">H68*I68</f>
        <v>1170989.8699999999</v>
      </c>
      <c r="K68" s="8">
        <v>40518</v>
      </c>
    </row>
    <row r="69" spans="1:11" s="9" customFormat="1" ht="75" x14ac:dyDescent="0.25">
      <c r="A69" s="2">
        <v>67</v>
      </c>
      <c r="B69" s="6" t="s">
        <v>49</v>
      </c>
      <c r="C69" s="12" t="s">
        <v>120</v>
      </c>
      <c r="D69" s="3"/>
      <c r="E69" s="3"/>
      <c r="F69" s="6" t="s">
        <v>10</v>
      </c>
      <c r="G69" s="6" t="s">
        <v>12</v>
      </c>
      <c r="H69" s="7">
        <v>30</v>
      </c>
      <c r="I69" s="4">
        <v>120.09</v>
      </c>
      <c r="J69" s="4">
        <f t="shared" si="1"/>
        <v>3602.7000000000003</v>
      </c>
      <c r="K69" s="8">
        <v>40140</v>
      </c>
    </row>
    <row r="70" spans="1:11" s="9" customFormat="1" ht="75" x14ac:dyDescent="0.25">
      <c r="A70" s="2">
        <v>68</v>
      </c>
      <c r="B70" s="6" t="s">
        <v>49</v>
      </c>
      <c r="C70" s="12" t="s">
        <v>120</v>
      </c>
      <c r="D70" s="3"/>
      <c r="E70" s="3"/>
      <c r="F70" s="6" t="s">
        <v>10</v>
      </c>
      <c r="G70" s="6" t="s">
        <v>12</v>
      </c>
      <c r="H70" s="7">
        <v>2180</v>
      </c>
      <c r="I70" s="4">
        <v>175.22</v>
      </c>
      <c r="J70" s="4">
        <f t="shared" si="1"/>
        <v>381979.6</v>
      </c>
      <c r="K70" s="8">
        <v>40814</v>
      </c>
    </row>
    <row r="71" spans="1:11" s="9" customFormat="1" ht="90" x14ac:dyDescent="0.25">
      <c r="A71" s="2">
        <v>69</v>
      </c>
      <c r="B71" s="6" t="s">
        <v>50</v>
      </c>
      <c r="C71" s="12" t="s">
        <v>121</v>
      </c>
      <c r="D71" s="3"/>
      <c r="E71" s="3"/>
      <c r="F71" s="6" t="s">
        <v>10</v>
      </c>
      <c r="G71" s="6" t="s">
        <v>12</v>
      </c>
      <c r="H71" s="7">
        <v>213</v>
      </c>
      <c r="I71" s="4">
        <v>1858.59</v>
      </c>
      <c r="J71" s="4">
        <f t="shared" si="1"/>
        <v>395879.67</v>
      </c>
      <c r="K71" s="8">
        <v>40134</v>
      </c>
    </row>
    <row r="72" spans="1:11" s="9" customFormat="1" ht="60" x14ac:dyDescent="0.25">
      <c r="A72" s="2">
        <v>70</v>
      </c>
      <c r="B72" s="6" t="s">
        <v>51</v>
      </c>
      <c r="C72" s="12" t="s">
        <v>122</v>
      </c>
      <c r="D72" s="3"/>
      <c r="E72" s="3"/>
      <c r="F72" s="6" t="s">
        <v>10</v>
      </c>
      <c r="G72" s="6" t="s">
        <v>12</v>
      </c>
      <c r="H72" s="7">
        <v>649</v>
      </c>
      <c r="I72" s="4">
        <v>1039.82</v>
      </c>
      <c r="J72" s="4">
        <f t="shared" si="1"/>
        <v>674843.17999999993</v>
      </c>
      <c r="K72" s="8">
        <v>40461</v>
      </c>
    </row>
    <row r="73" spans="1:11" s="9" customFormat="1" ht="90" x14ac:dyDescent="0.25">
      <c r="A73" s="2">
        <v>71</v>
      </c>
      <c r="B73" s="6" t="s">
        <v>52</v>
      </c>
      <c r="C73" s="12" t="s">
        <v>123</v>
      </c>
      <c r="D73" s="3"/>
      <c r="E73" s="3"/>
      <c r="F73" s="6" t="s">
        <v>10</v>
      </c>
      <c r="G73" s="6" t="s">
        <v>12</v>
      </c>
      <c r="H73" s="7">
        <v>60</v>
      </c>
      <c r="I73" s="4">
        <v>217.91</v>
      </c>
      <c r="J73" s="4">
        <f t="shared" si="1"/>
        <v>13074.6</v>
      </c>
      <c r="K73" s="8">
        <v>40592</v>
      </c>
    </row>
    <row r="74" spans="1:11" s="9" customFormat="1" ht="90" x14ac:dyDescent="0.25">
      <c r="A74" s="2">
        <v>72</v>
      </c>
      <c r="B74" s="6" t="s">
        <v>52</v>
      </c>
      <c r="C74" s="12" t="s">
        <v>123</v>
      </c>
      <c r="D74" s="3"/>
      <c r="E74" s="3"/>
      <c r="F74" s="6" t="s">
        <v>10</v>
      </c>
      <c r="G74" s="6" t="s">
        <v>12</v>
      </c>
      <c r="H74" s="7">
        <v>5</v>
      </c>
      <c r="I74" s="4">
        <v>217.91</v>
      </c>
      <c r="J74" s="4">
        <f t="shared" si="1"/>
        <v>1089.55</v>
      </c>
      <c r="K74" s="8">
        <v>40592</v>
      </c>
    </row>
    <row r="75" spans="1:11" s="9" customFormat="1" ht="90" x14ac:dyDescent="0.25">
      <c r="A75" s="2">
        <v>73</v>
      </c>
      <c r="B75" s="6" t="s">
        <v>52</v>
      </c>
      <c r="C75" s="12" t="s">
        <v>123</v>
      </c>
      <c r="D75" s="3"/>
      <c r="E75" s="3"/>
      <c r="F75" s="6" t="s">
        <v>10</v>
      </c>
      <c r="G75" s="6" t="s">
        <v>12</v>
      </c>
      <c r="H75" s="7">
        <v>1210</v>
      </c>
      <c r="I75" s="4">
        <v>217.91</v>
      </c>
      <c r="J75" s="4">
        <f t="shared" si="1"/>
        <v>263671.09999999998</v>
      </c>
      <c r="K75" s="8">
        <v>40592</v>
      </c>
    </row>
    <row r="76" spans="1:11" s="9" customFormat="1" ht="60" x14ac:dyDescent="0.25">
      <c r="A76" s="2">
        <v>74</v>
      </c>
      <c r="B76" s="6" t="s">
        <v>53</v>
      </c>
      <c r="C76" s="12" t="s">
        <v>124</v>
      </c>
      <c r="D76" s="3"/>
      <c r="E76" s="3"/>
      <c r="F76" s="6" t="s">
        <v>10</v>
      </c>
      <c r="G76" s="6" t="s">
        <v>12</v>
      </c>
      <c r="H76" s="7">
        <v>960</v>
      </c>
      <c r="I76" s="4">
        <v>79.8</v>
      </c>
      <c r="J76" s="4">
        <f t="shared" si="1"/>
        <v>76608</v>
      </c>
      <c r="K76" s="8">
        <v>40969</v>
      </c>
    </row>
    <row r="77" spans="1:11" s="9" customFormat="1" ht="60" x14ac:dyDescent="0.25">
      <c r="A77" s="2">
        <v>75</v>
      </c>
      <c r="B77" s="6" t="s">
        <v>53</v>
      </c>
      <c r="C77" s="12" t="s">
        <v>124</v>
      </c>
      <c r="D77" s="3"/>
      <c r="E77" s="3"/>
      <c r="F77" s="6" t="s">
        <v>10</v>
      </c>
      <c r="G77" s="6" t="s">
        <v>12</v>
      </c>
      <c r="H77" s="7">
        <v>150</v>
      </c>
      <c r="I77" s="4">
        <v>75.5</v>
      </c>
      <c r="J77" s="4">
        <f t="shared" si="1"/>
        <v>11325</v>
      </c>
      <c r="K77" s="8">
        <v>40485</v>
      </c>
    </row>
    <row r="78" spans="1:11" s="9" customFormat="1" ht="60" x14ac:dyDescent="0.25">
      <c r="A78" s="2">
        <v>76</v>
      </c>
      <c r="B78" s="6" t="s">
        <v>53</v>
      </c>
      <c r="C78" s="12" t="s">
        <v>124</v>
      </c>
      <c r="D78" s="3"/>
      <c r="E78" s="3"/>
      <c r="F78" s="6" t="s">
        <v>10</v>
      </c>
      <c r="G78" s="6" t="s">
        <v>12</v>
      </c>
      <c r="H78" s="7">
        <v>30</v>
      </c>
      <c r="I78" s="4">
        <v>80.510000000000005</v>
      </c>
      <c r="J78" s="4">
        <f t="shared" si="1"/>
        <v>2415.3000000000002</v>
      </c>
      <c r="K78" s="8">
        <v>40539</v>
      </c>
    </row>
    <row r="79" spans="1:11" s="9" customFormat="1" ht="60" x14ac:dyDescent="0.25">
      <c r="A79" s="2">
        <v>77</v>
      </c>
      <c r="B79" s="6" t="s">
        <v>53</v>
      </c>
      <c r="C79" s="12" t="s">
        <v>124</v>
      </c>
      <c r="D79" s="3"/>
      <c r="E79" s="3"/>
      <c r="F79" s="6" t="s">
        <v>10</v>
      </c>
      <c r="G79" s="6" t="s">
        <v>12</v>
      </c>
      <c r="H79" s="7">
        <v>20</v>
      </c>
      <c r="I79" s="4">
        <v>80.510000000000005</v>
      </c>
      <c r="J79" s="4">
        <f t="shared" si="1"/>
        <v>1610.2</v>
      </c>
      <c r="K79" s="8">
        <v>40539</v>
      </c>
    </row>
    <row r="80" spans="1:11" s="9" customFormat="1" ht="60" x14ac:dyDescent="0.25">
      <c r="A80" s="2">
        <v>78</v>
      </c>
      <c r="B80" s="6" t="s">
        <v>54</v>
      </c>
      <c r="C80" s="12" t="s">
        <v>125</v>
      </c>
      <c r="D80" s="3"/>
      <c r="E80" s="3"/>
      <c r="F80" s="6" t="s">
        <v>10</v>
      </c>
      <c r="G80" s="6" t="s">
        <v>12</v>
      </c>
      <c r="H80" s="7">
        <v>425</v>
      </c>
      <c r="I80" s="4">
        <v>68.87</v>
      </c>
      <c r="J80" s="4">
        <f t="shared" si="1"/>
        <v>29269.750000000004</v>
      </c>
      <c r="K80" s="8">
        <v>40539</v>
      </c>
    </row>
    <row r="81" spans="1:11" s="9" customFormat="1" ht="60" x14ac:dyDescent="0.25">
      <c r="A81" s="2">
        <v>79</v>
      </c>
      <c r="B81" s="6" t="s">
        <v>54</v>
      </c>
      <c r="C81" s="12" t="s">
        <v>125</v>
      </c>
      <c r="D81" s="3"/>
      <c r="E81" s="3"/>
      <c r="F81" s="6" t="s">
        <v>10</v>
      </c>
      <c r="G81" s="6" t="s">
        <v>12</v>
      </c>
      <c r="H81" s="7">
        <v>127</v>
      </c>
      <c r="I81" s="4">
        <v>65.33</v>
      </c>
      <c r="J81" s="4">
        <f t="shared" si="1"/>
        <v>8296.91</v>
      </c>
      <c r="K81" s="8">
        <v>40821</v>
      </c>
    </row>
    <row r="82" spans="1:11" s="9" customFormat="1" ht="60" x14ac:dyDescent="0.25">
      <c r="A82" s="2">
        <v>80</v>
      </c>
      <c r="B82" s="6" t="s">
        <v>54</v>
      </c>
      <c r="C82" s="12" t="s">
        <v>125</v>
      </c>
      <c r="D82" s="3"/>
      <c r="E82" s="3"/>
      <c r="F82" s="6" t="s">
        <v>10</v>
      </c>
      <c r="G82" s="6" t="s">
        <v>12</v>
      </c>
      <c r="H82" s="7">
        <v>27</v>
      </c>
      <c r="I82" s="4">
        <v>65.33</v>
      </c>
      <c r="J82" s="4">
        <f t="shared" si="1"/>
        <v>1763.9099999999999</v>
      </c>
      <c r="K82" s="8">
        <v>40821</v>
      </c>
    </row>
    <row r="83" spans="1:11" s="9" customFormat="1" ht="60" x14ac:dyDescent="0.25">
      <c r="A83" s="2">
        <v>81</v>
      </c>
      <c r="B83" s="6" t="s">
        <v>54</v>
      </c>
      <c r="C83" s="12" t="s">
        <v>125</v>
      </c>
      <c r="D83" s="3"/>
      <c r="E83" s="3"/>
      <c r="F83" s="6" t="s">
        <v>10</v>
      </c>
      <c r="G83" s="6" t="s">
        <v>12</v>
      </c>
      <c r="H83" s="7">
        <v>130</v>
      </c>
      <c r="I83" s="4">
        <v>65.33</v>
      </c>
      <c r="J83" s="4">
        <f t="shared" si="1"/>
        <v>8492.9</v>
      </c>
      <c r="K83" s="8">
        <v>40821</v>
      </c>
    </row>
    <row r="84" spans="1:11" s="9" customFormat="1" ht="60" x14ac:dyDescent="0.25">
      <c r="A84" s="2">
        <v>82</v>
      </c>
      <c r="B84" s="6" t="s">
        <v>54</v>
      </c>
      <c r="C84" s="12" t="s">
        <v>125</v>
      </c>
      <c r="D84" s="3"/>
      <c r="E84" s="3"/>
      <c r="F84" s="6" t="s">
        <v>10</v>
      </c>
      <c r="G84" s="6" t="s">
        <v>12</v>
      </c>
      <c r="H84" s="7">
        <v>105</v>
      </c>
      <c r="I84" s="4">
        <v>65.33</v>
      </c>
      <c r="J84" s="4">
        <f t="shared" si="1"/>
        <v>6859.65</v>
      </c>
      <c r="K84" s="8">
        <v>40821</v>
      </c>
    </row>
    <row r="85" spans="1:11" s="9" customFormat="1" ht="60" x14ac:dyDescent="0.25">
      <c r="A85" s="2">
        <v>83</v>
      </c>
      <c r="B85" s="6" t="s">
        <v>55</v>
      </c>
      <c r="C85" s="12" t="s">
        <v>126</v>
      </c>
      <c r="D85" s="3"/>
      <c r="E85" s="3"/>
      <c r="F85" s="6" t="s">
        <v>10</v>
      </c>
      <c r="G85" s="6" t="s">
        <v>12</v>
      </c>
      <c r="H85" s="7">
        <v>15</v>
      </c>
      <c r="I85" s="4">
        <v>374.27</v>
      </c>
      <c r="J85" s="4">
        <f t="shared" si="1"/>
        <v>5614.0499999999993</v>
      </c>
      <c r="K85" s="8">
        <v>40655</v>
      </c>
    </row>
    <row r="86" spans="1:11" s="9" customFormat="1" ht="90" x14ac:dyDescent="0.25">
      <c r="A86" s="2">
        <v>84</v>
      </c>
      <c r="B86" s="6" t="s">
        <v>56</v>
      </c>
      <c r="C86" s="12" t="s">
        <v>127</v>
      </c>
      <c r="D86" s="3"/>
      <c r="E86" s="3"/>
      <c r="F86" s="6" t="s">
        <v>10</v>
      </c>
      <c r="G86" s="6" t="s">
        <v>12</v>
      </c>
      <c r="H86" s="7">
        <v>12</v>
      </c>
      <c r="I86" s="4">
        <v>759.63</v>
      </c>
      <c r="J86" s="4">
        <f t="shared" si="1"/>
        <v>9115.56</v>
      </c>
      <c r="K86" s="8">
        <v>40655</v>
      </c>
    </row>
    <row r="87" spans="1:11" s="9" customFormat="1" ht="60" x14ac:dyDescent="0.25">
      <c r="A87" s="2">
        <v>85</v>
      </c>
      <c r="B87" s="6" t="s">
        <v>57</v>
      </c>
      <c r="C87" s="12" t="s">
        <v>128</v>
      </c>
      <c r="D87" s="3"/>
      <c r="E87" s="3"/>
      <c r="F87" s="6" t="s">
        <v>10</v>
      </c>
      <c r="G87" s="6" t="s">
        <v>12</v>
      </c>
      <c r="H87" s="7">
        <v>225</v>
      </c>
      <c r="I87" s="4">
        <v>107.88</v>
      </c>
      <c r="J87" s="4">
        <f t="shared" si="1"/>
        <v>24273</v>
      </c>
      <c r="K87" s="8">
        <v>40969</v>
      </c>
    </row>
    <row r="88" spans="1:11" s="9" customFormat="1" ht="60" x14ac:dyDescent="0.25">
      <c r="A88" s="2">
        <v>86</v>
      </c>
      <c r="B88" s="6" t="s">
        <v>58</v>
      </c>
      <c r="C88" s="12" t="s">
        <v>129</v>
      </c>
      <c r="D88" s="3"/>
      <c r="E88" s="3"/>
      <c r="F88" s="6" t="s">
        <v>10</v>
      </c>
      <c r="G88" s="6" t="s">
        <v>12</v>
      </c>
      <c r="H88" s="7">
        <v>20</v>
      </c>
      <c r="I88" s="4">
        <v>300.94</v>
      </c>
      <c r="J88" s="4">
        <f t="shared" si="1"/>
        <v>6018.8</v>
      </c>
      <c r="K88" s="8">
        <v>40655</v>
      </c>
    </row>
    <row r="89" spans="1:11" s="9" customFormat="1" ht="75" x14ac:dyDescent="0.25">
      <c r="A89" s="2">
        <v>87</v>
      </c>
      <c r="B89" s="6" t="s">
        <v>59</v>
      </c>
      <c r="C89" s="12" t="s">
        <v>130</v>
      </c>
      <c r="D89" s="3"/>
      <c r="E89" s="3"/>
      <c r="F89" s="6" t="s">
        <v>10</v>
      </c>
      <c r="G89" s="6" t="s">
        <v>12</v>
      </c>
      <c r="H89" s="7">
        <v>361</v>
      </c>
      <c r="I89" s="4">
        <v>1511.5</v>
      </c>
      <c r="J89" s="4">
        <f t="shared" si="1"/>
        <v>545651.5</v>
      </c>
      <c r="K89" s="8">
        <v>40592</v>
      </c>
    </row>
    <row r="90" spans="1:11" s="9" customFormat="1" ht="75" x14ac:dyDescent="0.25">
      <c r="A90" s="2">
        <v>88</v>
      </c>
      <c r="B90" s="6" t="s">
        <v>59</v>
      </c>
      <c r="C90" s="12" t="s">
        <v>130</v>
      </c>
      <c r="D90" s="3"/>
      <c r="E90" s="3"/>
      <c r="F90" s="6" t="s">
        <v>10</v>
      </c>
      <c r="G90" s="6" t="s">
        <v>12</v>
      </c>
      <c r="H90" s="7">
        <v>655</v>
      </c>
      <c r="I90" s="4">
        <v>1511.5</v>
      </c>
      <c r="J90" s="4">
        <f t="shared" si="1"/>
        <v>990032.5</v>
      </c>
      <c r="K90" s="8">
        <v>40592</v>
      </c>
    </row>
    <row r="91" spans="1:11" s="9" customFormat="1" ht="45" x14ac:dyDescent="0.25">
      <c r="A91" s="2">
        <v>89</v>
      </c>
      <c r="B91" s="6" t="s">
        <v>60</v>
      </c>
      <c r="C91" s="12" t="s">
        <v>131</v>
      </c>
      <c r="D91" s="3"/>
      <c r="E91" s="3"/>
      <c r="F91" s="6" t="s">
        <v>10</v>
      </c>
      <c r="G91" s="6" t="s">
        <v>12</v>
      </c>
      <c r="H91" s="7">
        <v>20</v>
      </c>
      <c r="I91" s="4">
        <v>737.55</v>
      </c>
      <c r="J91" s="4">
        <f t="shared" si="1"/>
        <v>14751</v>
      </c>
      <c r="K91" s="8">
        <v>40655</v>
      </c>
    </row>
    <row r="92" spans="1:11" s="9" customFormat="1" ht="75" x14ac:dyDescent="0.25">
      <c r="A92" s="2">
        <v>90</v>
      </c>
      <c r="B92" s="6" t="s">
        <v>61</v>
      </c>
      <c r="C92" s="12" t="s">
        <v>132</v>
      </c>
      <c r="D92" s="3"/>
      <c r="E92" s="3"/>
      <c r="F92" s="6" t="s">
        <v>10</v>
      </c>
      <c r="G92" s="6" t="s">
        <v>12</v>
      </c>
      <c r="H92" s="7">
        <v>260</v>
      </c>
      <c r="I92" s="4">
        <v>122.73</v>
      </c>
      <c r="J92" s="4">
        <f t="shared" si="1"/>
        <v>31909.8</v>
      </c>
      <c r="K92" s="8">
        <v>40592</v>
      </c>
    </row>
    <row r="93" spans="1:11" s="9" customFormat="1" ht="75" x14ac:dyDescent="0.25">
      <c r="A93" s="2">
        <v>91</v>
      </c>
      <c r="B93" s="6" t="s">
        <v>61</v>
      </c>
      <c r="C93" s="12" t="s">
        <v>132</v>
      </c>
      <c r="D93" s="3"/>
      <c r="E93" s="3"/>
      <c r="F93" s="6" t="s">
        <v>10</v>
      </c>
      <c r="G93" s="6" t="s">
        <v>12</v>
      </c>
      <c r="H93" s="7">
        <v>77</v>
      </c>
      <c r="I93" s="4">
        <v>226.82</v>
      </c>
      <c r="J93" s="4">
        <f t="shared" si="1"/>
        <v>17465.14</v>
      </c>
      <c r="K93" s="8">
        <v>41099</v>
      </c>
    </row>
    <row r="94" spans="1:11" s="9" customFormat="1" ht="90" x14ac:dyDescent="0.25">
      <c r="A94" s="2">
        <v>92</v>
      </c>
      <c r="B94" s="6" t="s">
        <v>62</v>
      </c>
      <c r="C94" s="12" t="s">
        <v>133</v>
      </c>
      <c r="D94" s="3"/>
      <c r="E94" s="3"/>
      <c r="F94" s="6" t="s">
        <v>10</v>
      </c>
      <c r="G94" s="6" t="s">
        <v>12</v>
      </c>
      <c r="H94" s="7">
        <v>454</v>
      </c>
      <c r="I94" s="4">
        <v>328.03</v>
      </c>
      <c r="J94" s="4">
        <f t="shared" si="1"/>
        <v>148925.62</v>
      </c>
      <c r="K94" s="8">
        <v>40592</v>
      </c>
    </row>
    <row r="95" spans="1:11" s="9" customFormat="1" ht="90" x14ac:dyDescent="0.25">
      <c r="A95" s="2">
        <v>93</v>
      </c>
      <c r="B95" s="6" t="s">
        <v>63</v>
      </c>
      <c r="C95" s="12" t="s">
        <v>134</v>
      </c>
      <c r="D95" s="3"/>
      <c r="E95" s="3"/>
      <c r="F95" s="6" t="s">
        <v>10</v>
      </c>
      <c r="G95" s="6" t="s">
        <v>12</v>
      </c>
      <c r="H95" s="7">
        <v>35</v>
      </c>
      <c r="I95" s="4">
        <v>251.66</v>
      </c>
      <c r="J95" s="4">
        <f t="shared" si="1"/>
        <v>8808.1</v>
      </c>
      <c r="K95" s="8">
        <v>40655</v>
      </c>
    </row>
    <row r="96" spans="1:11" s="9" customFormat="1" ht="75" x14ac:dyDescent="0.25">
      <c r="A96" s="2">
        <v>94</v>
      </c>
      <c r="B96" s="6" t="s">
        <v>64</v>
      </c>
      <c r="C96" s="12" t="s">
        <v>135</v>
      </c>
      <c r="D96" s="3"/>
      <c r="E96" s="3"/>
      <c r="F96" s="6" t="s">
        <v>10</v>
      </c>
      <c r="G96" s="6" t="s">
        <v>12</v>
      </c>
      <c r="H96" s="7">
        <v>10</v>
      </c>
      <c r="I96" s="4">
        <v>220.77</v>
      </c>
      <c r="J96" s="4">
        <f t="shared" si="1"/>
        <v>2207.7000000000003</v>
      </c>
      <c r="K96" s="8">
        <v>40655</v>
      </c>
    </row>
    <row r="97" spans="1:11" s="9" customFormat="1" ht="75" x14ac:dyDescent="0.25">
      <c r="A97" s="2">
        <v>95</v>
      </c>
      <c r="B97" s="6" t="s">
        <v>65</v>
      </c>
      <c r="C97" s="12" t="s">
        <v>136</v>
      </c>
      <c r="D97" s="3"/>
      <c r="E97" s="3"/>
      <c r="F97" s="6" t="s">
        <v>10</v>
      </c>
      <c r="G97" s="6" t="s">
        <v>12</v>
      </c>
      <c r="H97" s="7">
        <v>5</v>
      </c>
      <c r="I97" s="4">
        <v>3504.82</v>
      </c>
      <c r="J97" s="4">
        <f t="shared" si="1"/>
        <v>17524.100000000002</v>
      </c>
      <c r="K97" s="8">
        <v>41061</v>
      </c>
    </row>
    <row r="98" spans="1:11" s="9" customFormat="1" ht="75" x14ac:dyDescent="0.25">
      <c r="A98" s="2">
        <v>96</v>
      </c>
      <c r="B98" s="6" t="s">
        <v>65</v>
      </c>
      <c r="C98" s="12" t="s">
        <v>136</v>
      </c>
      <c r="D98" s="3"/>
      <c r="E98" s="3"/>
      <c r="F98" s="6" t="s">
        <v>10</v>
      </c>
      <c r="G98" s="6" t="s">
        <v>12</v>
      </c>
      <c r="H98" s="7">
        <v>5</v>
      </c>
      <c r="I98" s="4">
        <v>3693.65</v>
      </c>
      <c r="J98" s="4">
        <f t="shared" si="1"/>
        <v>18468.25</v>
      </c>
      <c r="K98" s="8">
        <v>41250</v>
      </c>
    </row>
    <row r="99" spans="1:11" s="9" customFormat="1" ht="75" x14ac:dyDescent="0.25">
      <c r="A99" s="2">
        <v>97</v>
      </c>
      <c r="B99" s="6" t="s">
        <v>65</v>
      </c>
      <c r="C99" s="12" t="s">
        <v>136</v>
      </c>
      <c r="D99" s="3"/>
      <c r="E99" s="3"/>
      <c r="F99" s="6" t="s">
        <v>10</v>
      </c>
      <c r="G99" s="6" t="s">
        <v>12</v>
      </c>
      <c r="H99" s="7">
        <v>15</v>
      </c>
      <c r="I99" s="4">
        <v>3606.02</v>
      </c>
      <c r="J99" s="4">
        <f t="shared" si="1"/>
        <v>54090.3</v>
      </c>
      <c r="K99" s="8">
        <v>41250</v>
      </c>
    </row>
    <row r="100" spans="1:11" s="9" customFormat="1" ht="75" x14ac:dyDescent="0.25">
      <c r="A100" s="2">
        <v>98</v>
      </c>
      <c r="B100" s="6" t="s">
        <v>66</v>
      </c>
      <c r="C100" s="12" t="s">
        <v>137</v>
      </c>
      <c r="D100" s="3"/>
      <c r="E100" s="3"/>
      <c r="F100" s="6" t="s">
        <v>10</v>
      </c>
      <c r="G100" s="6" t="s">
        <v>12</v>
      </c>
      <c r="H100" s="7">
        <v>9</v>
      </c>
      <c r="I100" s="4">
        <v>317.62</v>
      </c>
      <c r="J100" s="4">
        <f t="shared" si="1"/>
        <v>2858.58</v>
      </c>
      <c r="K100" s="8">
        <v>40655</v>
      </c>
    </row>
    <row r="101" spans="1:11" s="9" customFormat="1" ht="75" x14ac:dyDescent="0.25">
      <c r="A101" s="2">
        <v>99</v>
      </c>
      <c r="B101" s="6" t="s">
        <v>67</v>
      </c>
      <c r="C101" s="12" t="s">
        <v>138</v>
      </c>
      <c r="D101" s="3"/>
      <c r="E101" s="3"/>
      <c r="F101" s="6" t="s">
        <v>10</v>
      </c>
      <c r="G101" s="6" t="s">
        <v>12</v>
      </c>
      <c r="H101" s="7">
        <v>800</v>
      </c>
      <c r="I101" s="4">
        <v>56.6</v>
      </c>
      <c r="J101" s="4">
        <f t="shared" si="1"/>
        <v>45280</v>
      </c>
      <c r="K101" s="8">
        <v>40886</v>
      </c>
    </row>
    <row r="102" spans="1:11" s="9" customFormat="1" ht="75" x14ac:dyDescent="0.25">
      <c r="A102" s="2">
        <v>100</v>
      </c>
      <c r="B102" s="6" t="s">
        <v>67</v>
      </c>
      <c r="C102" s="12" t="s">
        <v>138</v>
      </c>
      <c r="D102" s="3"/>
      <c r="E102" s="3"/>
      <c r="F102" s="6" t="s">
        <v>10</v>
      </c>
      <c r="G102" s="6" t="s">
        <v>12</v>
      </c>
      <c r="H102" s="7">
        <v>300</v>
      </c>
      <c r="I102" s="4">
        <v>63.6</v>
      </c>
      <c r="J102" s="4">
        <f t="shared" si="1"/>
        <v>19080</v>
      </c>
      <c r="K102" s="8">
        <v>40999</v>
      </c>
    </row>
    <row r="103" spans="1:11" s="9" customFormat="1" ht="75" x14ac:dyDescent="0.25">
      <c r="A103" s="2">
        <v>101</v>
      </c>
      <c r="B103" s="6" t="s">
        <v>67</v>
      </c>
      <c r="C103" s="12" t="s">
        <v>138</v>
      </c>
      <c r="D103" s="3"/>
      <c r="E103" s="3"/>
      <c r="F103" s="6" t="s">
        <v>10</v>
      </c>
      <c r="G103" s="6" t="s">
        <v>12</v>
      </c>
      <c r="H103" s="7">
        <v>35</v>
      </c>
      <c r="I103" s="4">
        <v>63.6</v>
      </c>
      <c r="J103" s="4">
        <f t="shared" si="1"/>
        <v>2226</v>
      </c>
      <c r="K103" s="8">
        <v>40999</v>
      </c>
    </row>
    <row r="104" spans="1:11" s="9" customFormat="1" ht="75" x14ac:dyDescent="0.25">
      <c r="A104" s="2">
        <v>102</v>
      </c>
      <c r="B104" s="6" t="s">
        <v>67</v>
      </c>
      <c r="C104" s="12" t="s">
        <v>138</v>
      </c>
      <c r="D104" s="3"/>
      <c r="E104" s="3"/>
      <c r="F104" s="6" t="s">
        <v>10</v>
      </c>
      <c r="G104" s="6" t="s">
        <v>12</v>
      </c>
      <c r="H104" s="7">
        <v>700</v>
      </c>
      <c r="I104" s="4">
        <v>63.6</v>
      </c>
      <c r="J104" s="4">
        <f t="shared" si="1"/>
        <v>44520</v>
      </c>
      <c r="K104" s="8">
        <v>40999</v>
      </c>
    </row>
    <row r="105" spans="1:11" s="9" customFormat="1" ht="75" x14ac:dyDescent="0.25">
      <c r="A105" s="2">
        <v>103</v>
      </c>
      <c r="B105" s="6" t="s">
        <v>67</v>
      </c>
      <c r="C105" s="12" t="s">
        <v>138</v>
      </c>
      <c r="D105" s="3"/>
      <c r="E105" s="3"/>
      <c r="F105" s="6" t="s">
        <v>10</v>
      </c>
      <c r="G105" s="6" t="s">
        <v>12</v>
      </c>
      <c r="H105" s="7">
        <v>1700</v>
      </c>
      <c r="I105" s="4">
        <v>63.6</v>
      </c>
      <c r="J105" s="4">
        <f t="shared" si="1"/>
        <v>108120</v>
      </c>
      <c r="K105" s="8">
        <v>40999</v>
      </c>
    </row>
    <row r="106" spans="1:11" s="9" customFormat="1" ht="75" x14ac:dyDescent="0.25">
      <c r="A106" s="2">
        <v>104</v>
      </c>
      <c r="B106" s="6" t="s">
        <v>68</v>
      </c>
      <c r="C106" s="12" t="s">
        <v>139</v>
      </c>
      <c r="D106" s="3"/>
      <c r="E106" s="3"/>
      <c r="F106" s="6" t="s">
        <v>10</v>
      </c>
      <c r="G106" s="6" t="s">
        <v>12</v>
      </c>
      <c r="H106" s="7">
        <v>50</v>
      </c>
      <c r="I106" s="4">
        <v>11300</v>
      </c>
      <c r="J106" s="4">
        <f t="shared" si="1"/>
        <v>565000</v>
      </c>
      <c r="K106" s="8">
        <v>40697</v>
      </c>
    </row>
    <row r="107" spans="1:11" s="9" customFormat="1" ht="75" x14ac:dyDescent="0.25">
      <c r="A107" s="2">
        <v>105</v>
      </c>
      <c r="B107" s="6" t="s">
        <v>68</v>
      </c>
      <c r="C107" s="12" t="s">
        <v>139</v>
      </c>
      <c r="D107" s="3"/>
      <c r="E107" s="3"/>
      <c r="F107" s="6" t="s">
        <v>10</v>
      </c>
      <c r="G107" s="6" t="s">
        <v>12</v>
      </c>
      <c r="H107" s="7">
        <v>4</v>
      </c>
      <c r="I107" s="4">
        <v>11300</v>
      </c>
      <c r="J107" s="4">
        <f t="shared" si="1"/>
        <v>45200</v>
      </c>
      <c r="K107" s="8">
        <v>40697</v>
      </c>
    </row>
    <row r="108" spans="1:11" s="9" customFormat="1" ht="60" x14ac:dyDescent="0.25">
      <c r="A108" s="2">
        <v>106</v>
      </c>
      <c r="B108" s="6" t="s">
        <v>69</v>
      </c>
      <c r="C108" s="12" t="s">
        <v>140</v>
      </c>
      <c r="D108" s="3"/>
      <c r="E108" s="3"/>
      <c r="F108" s="6" t="s">
        <v>10</v>
      </c>
      <c r="G108" s="6" t="s">
        <v>12</v>
      </c>
      <c r="H108" s="7">
        <v>288</v>
      </c>
      <c r="I108" s="4">
        <v>1647.21</v>
      </c>
      <c r="J108" s="4">
        <f t="shared" si="1"/>
        <v>474396.48</v>
      </c>
      <c r="K108" s="8">
        <v>40539</v>
      </c>
    </row>
    <row r="109" spans="1:11" s="9" customFormat="1" ht="60" x14ac:dyDescent="0.25">
      <c r="A109" s="2">
        <v>107</v>
      </c>
      <c r="B109" s="6" t="s">
        <v>70</v>
      </c>
      <c r="C109" s="12" t="s">
        <v>141</v>
      </c>
      <c r="D109" s="3"/>
      <c r="E109" s="3"/>
      <c r="F109" s="6" t="s">
        <v>10</v>
      </c>
      <c r="G109" s="6" t="s">
        <v>12</v>
      </c>
      <c r="H109" s="7">
        <v>95</v>
      </c>
      <c r="I109" s="4">
        <v>2099.36</v>
      </c>
      <c r="J109" s="4">
        <f t="shared" si="1"/>
        <v>199439.2</v>
      </c>
      <c r="K109" s="8">
        <v>41031</v>
      </c>
    </row>
    <row r="110" spans="1:11" s="9" customFormat="1" ht="75" x14ac:dyDescent="0.25">
      <c r="A110" s="2">
        <v>108</v>
      </c>
      <c r="B110" s="6" t="s">
        <v>71</v>
      </c>
      <c r="C110" s="12" t="s">
        <v>142</v>
      </c>
      <c r="D110" s="3"/>
      <c r="E110" s="3"/>
      <c r="F110" s="6" t="s">
        <v>10</v>
      </c>
      <c r="G110" s="6" t="s">
        <v>12</v>
      </c>
      <c r="H110" s="7">
        <v>5</v>
      </c>
      <c r="I110" s="4">
        <v>1860.79</v>
      </c>
      <c r="J110" s="4">
        <f t="shared" si="1"/>
        <v>9303.9500000000007</v>
      </c>
      <c r="K110" s="8">
        <v>40975</v>
      </c>
    </row>
    <row r="111" spans="1:11" s="9" customFormat="1" ht="90" x14ac:dyDescent="0.25">
      <c r="A111" s="2">
        <v>109</v>
      </c>
      <c r="B111" s="6" t="s">
        <v>72</v>
      </c>
      <c r="C111" s="12" t="s">
        <v>143</v>
      </c>
      <c r="D111" s="3"/>
      <c r="E111" s="3"/>
      <c r="F111" s="6" t="s">
        <v>10</v>
      </c>
      <c r="G111" s="6" t="s">
        <v>12</v>
      </c>
      <c r="H111" s="7">
        <v>307</v>
      </c>
      <c r="I111" s="4">
        <v>3304.31</v>
      </c>
      <c r="J111" s="4">
        <f t="shared" si="1"/>
        <v>1014423.1699999999</v>
      </c>
      <c r="K111" s="8">
        <v>40899</v>
      </c>
    </row>
    <row r="112" spans="1:11" s="9" customFormat="1" ht="75" x14ac:dyDescent="0.25">
      <c r="A112" s="2">
        <v>110</v>
      </c>
      <c r="B112" s="6" t="s">
        <v>73</v>
      </c>
      <c r="C112" s="12" t="s">
        <v>144</v>
      </c>
      <c r="D112" s="3"/>
      <c r="E112" s="3"/>
      <c r="F112" s="6" t="s">
        <v>10</v>
      </c>
      <c r="G112" s="6" t="s">
        <v>12</v>
      </c>
      <c r="H112" s="7">
        <v>50</v>
      </c>
      <c r="I112" s="4">
        <v>202.08</v>
      </c>
      <c r="J112" s="4">
        <f t="shared" si="1"/>
        <v>10104</v>
      </c>
      <c r="K112" s="8">
        <v>40963</v>
      </c>
    </row>
    <row r="113" spans="1:14" s="9" customFormat="1" ht="75" x14ac:dyDescent="0.25">
      <c r="A113" s="2">
        <v>111</v>
      </c>
      <c r="B113" s="6" t="s">
        <v>74</v>
      </c>
      <c r="C113" s="12" t="s">
        <v>145</v>
      </c>
      <c r="D113" s="3"/>
      <c r="E113" s="3"/>
      <c r="F113" s="6" t="s">
        <v>10</v>
      </c>
      <c r="G113" s="6" t="s">
        <v>12</v>
      </c>
      <c r="H113" s="7">
        <v>50</v>
      </c>
      <c r="I113" s="4">
        <v>16.100000000000001</v>
      </c>
      <c r="J113" s="4">
        <f t="shared" si="1"/>
        <v>805.00000000000011</v>
      </c>
      <c r="K113" s="8">
        <v>41080</v>
      </c>
    </row>
    <row r="114" spans="1:14" s="9" customFormat="1" ht="75" x14ac:dyDescent="0.25">
      <c r="A114" s="2">
        <v>112</v>
      </c>
      <c r="B114" s="6" t="s">
        <v>75</v>
      </c>
      <c r="C114" s="12" t="s">
        <v>146</v>
      </c>
      <c r="D114" s="3"/>
      <c r="E114" s="3"/>
      <c r="F114" s="6" t="s">
        <v>10</v>
      </c>
      <c r="G114" s="6" t="s">
        <v>12</v>
      </c>
      <c r="H114" s="7">
        <v>200</v>
      </c>
      <c r="I114" s="4">
        <v>442</v>
      </c>
      <c r="J114" s="4">
        <f t="shared" si="1"/>
        <v>88400</v>
      </c>
      <c r="K114" s="8">
        <v>41053</v>
      </c>
    </row>
    <row r="115" spans="1:14" s="9" customFormat="1" ht="75" x14ac:dyDescent="0.25">
      <c r="A115" s="2">
        <v>113</v>
      </c>
      <c r="B115" s="6" t="s">
        <v>76</v>
      </c>
      <c r="C115" s="12" t="s">
        <v>147</v>
      </c>
      <c r="D115" s="3"/>
      <c r="E115" s="3"/>
      <c r="F115" s="6" t="s">
        <v>10</v>
      </c>
      <c r="G115" s="6" t="s">
        <v>12</v>
      </c>
      <c r="H115" s="7">
        <v>57</v>
      </c>
      <c r="I115" s="4">
        <v>131.05000000000001</v>
      </c>
      <c r="J115" s="4">
        <f t="shared" si="1"/>
        <v>7469.85</v>
      </c>
      <c r="K115" s="8">
        <v>40939</v>
      </c>
    </row>
    <row r="116" spans="1:14" s="9" customFormat="1" ht="75" x14ac:dyDescent="0.25">
      <c r="A116" s="2">
        <v>114</v>
      </c>
      <c r="B116" s="6" t="s">
        <v>76</v>
      </c>
      <c r="C116" s="12" t="s">
        <v>147</v>
      </c>
      <c r="D116" s="3"/>
      <c r="E116" s="3"/>
      <c r="F116" s="6" t="s">
        <v>10</v>
      </c>
      <c r="G116" s="6" t="s">
        <v>12</v>
      </c>
      <c r="H116" s="7">
        <v>3112</v>
      </c>
      <c r="I116" s="4">
        <v>109.65</v>
      </c>
      <c r="J116" s="4">
        <f t="shared" si="1"/>
        <v>341230.80000000005</v>
      </c>
      <c r="K116" s="8">
        <v>41136</v>
      </c>
    </row>
    <row r="117" spans="1:14" s="9" customFormat="1" ht="75" x14ac:dyDescent="0.25">
      <c r="A117" s="2">
        <v>115</v>
      </c>
      <c r="B117" s="6" t="s">
        <v>76</v>
      </c>
      <c r="C117" s="12" t="s">
        <v>147</v>
      </c>
      <c r="D117" s="3"/>
      <c r="E117" s="3"/>
      <c r="F117" s="6" t="s">
        <v>10</v>
      </c>
      <c r="G117" s="6" t="s">
        <v>12</v>
      </c>
      <c r="H117" s="7">
        <v>88</v>
      </c>
      <c r="I117" s="4">
        <v>131.05000000000001</v>
      </c>
      <c r="J117" s="4">
        <f t="shared" si="1"/>
        <v>11532.400000000001</v>
      </c>
      <c r="K117" s="8">
        <v>40999</v>
      </c>
    </row>
    <row r="118" spans="1:14" s="9" customFormat="1" ht="75" x14ac:dyDescent="0.25">
      <c r="A118" s="2">
        <v>116</v>
      </c>
      <c r="B118" s="6" t="s">
        <v>77</v>
      </c>
      <c r="C118" s="12" t="s">
        <v>148</v>
      </c>
      <c r="D118" s="3"/>
      <c r="E118" s="3"/>
      <c r="F118" s="6" t="s">
        <v>10</v>
      </c>
      <c r="G118" s="6" t="s">
        <v>12</v>
      </c>
      <c r="H118" s="7">
        <v>110</v>
      </c>
      <c r="I118" s="4">
        <v>86.46</v>
      </c>
      <c r="J118" s="4">
        <f t="shared" si="1"/>
        <v>9510.5999999999985</v>
      </c>
      <c r="K118" s="8">
        <v>40999</v>
      </c>
      <c r="N118" s="14"/>
    </row>
    <row r="119" spans="1:14" s="9" customFormat="1" ht="75" x14ac:dyDescent="0.25">
      <c r="A119" s="2">
        <v>117</v>
      </c>
      <c r="B119" s="6" t="s">
        <v>78</v>
      </c>
      <c r="C119" s="12" t="s">
        <v>149</v>
      </c>
      <c r="D119" s="3"/>
      <c r="E119" s="3"/>
      <c r="F119" s="6" t="s">
        <v>10</v>
      </c>
      <c r="G119" s="6" t="s">
        <v>12</v>
      </c>
      <c r="H119" s="7">
        <v>350</v>
      </c>
      <c r="I119" s="4">
        <v>3211.02</v>
      </c>
      <c r="J119" s="4">
        <f t="shared" si="1"/>
        <v>1123857</v>
      </c>
      <c r="K119" s="8">
        <v>40781</v>
      </c>
    </row>
    <row r="120" spans="1:14" s="9" customFormat="1" ht="75" x14ac:dyDescent="0.25">
      <c r="A120" s="2">
        <v>118</v>
      </c>
      <c r="B120" s="6" t="s">
        <v>78</v>
      </c>
      <c r="C120" s="12" t="s">
        <v>149</v>
      </c>
      <c r="D120" s="3"/>
      <c r="E120" s="3"/>
      <c r="F120" s="6" t="s">
        <v>10</v>
      </c>
      <c r="G120" s="6" t="s">
        <v>12</v>
      </c>
      <c r="H120" s="7">
        <v>1083</v>
      </c>
      <c r="I120" s="4">
        <v>3211.02</v>
      </c>
      <c r="J120" s="4">
        <f t="shared" si="1"/>
        <v>3477534.66</v>
      </c>
      <c r="K120" s="8">
        <v>40781</v>
      </c>
      <c r="L120" s="14"/>
    </row>
    <row r="121" spans="1:14" s="9" customFormat="1" ht="75" x14ac:dyDescent="0.25">
      <c r="A121" s="2">
        <v>119</v>
      </c>
      <c r="B121" s="6" t="s">
        <v>78</v>
      </c>
      <c r="C121" s="12" t="s">
        <v>149</v>
      </c>
      <c r="D121" s="3"/>
      <c r="E121" s="3"/>
      <c r="F121" s="6" t="s">
        <v>10</v>
      </c>
      <c r="G121" s="6" t="s">
        <v>12</v>
      </c>
      <c r="H121" s="7">
        <v>1281</v>
      </c>
      <c r="I121" s="4">
        <v>3211.02</v>
      </c>
      <c r="J121" s="4">
        <f t="shared" si="1"/>
        <v>4113316.62</v>
      </c>
      <c r="K121" s="8">
        <v>40781</v>
      </c>
    </row>
    <row r="122" spans="1:14" s="9" customFormat="1" ht="75" x14ac:dyDescent="0.25">
      <c r="A122" s="2">
        <v>120</v>
      </c>
      <c r="B122" s="6" t="s">
        <v>78</v>
      </c>
      <c r="C122" s="12" t="s">
        <v>149</v>
      </c>
      <c r="D122" s="3"/>
      <c r="E122" s="3"/>
      <c r="F122" s="6" t="s">
        <v>10</v>
      </c>
      <c r="G122" s="6" t="s">
        <v>12</v>
      </c>
      <c r="H122" s="7">
        <v>228</v>
      </c>
      <c r="I122" s="4">
        <v>3211.02</v>
      </c>
      <c r="J122" s="4">
        <f t="shared" si="1"/>
        <v>732112.55999999994</v>
      </c>
      <c r="K122" s="8">
        <v>40781</v>
      </c>
    </row>
    <row r="123" spans="1:14" s="9" customFormat="1" ht="75" x14ac:dyDescent="0.25">
      <c r="A123" s="2">
        <v>121</v>
      </c>
      <c r="B123" s="6" t="s">
        <v>78</v>
      </c>
      <c r="C123" s="12" t="s">
        <v>149</v>
      </c>
      <c r="D123" s="3"/>
      <c r="E123" s="3"/>
      <c r="F123" s="6" t="s">
        <v>10</v>
      </c>
      <c r="G123" s="6" t="s">
        <v>12</v>
      </c>
      <c r="H123" s="7">
        <v>384</v>
      </c>
      <c r="I123" s="4">
        <v>3211.02</v>
      </c>
      <c r="J123" s="4">
        <f t="shared" si="1"/>
        <v>1233031.6799999999</v>
      </c>
      <c r="K123" s="8">
        <v>40781</v>
      </c>
    </row>
    <row r="124" spans="1:14" s="9" customFormat="1" ht="75" x14ac:dyDescent="0.25">
      <c r="A124" s="2">
        <v>122</v>
      </c>
      <c r="B124" s="6" t="s">
        <v>79</v>
      </c>
      <c r="C124" s="12" t="s">
        <v>150</v>
      </c>
      <c r="D124" s="3"/>
      <c r="E124" s="3"/>
      <c r="F124" s="6" t="s">
        <v>10</v>
      </c>
      <c r="G124" s="6" t="s">
        <v>12</v>
      </c>
      <c r="H124" s="7">
        <v>35</v>
      </c>
      <c r="I124" s="4">
        <v>152.07</v>
      </c>
      <c r="J124" s="4">
        <f t="shared" si="1"/>
        <v>5322.45</v>
      </c>
      <c r="K124" s="8">
        <v>41486</v>
      </c>
    </row>
    <row r="125" spans="1:14" s="9" customFormat="1" ht="75" x14ac:dyDescent="0.25">
      <c r="A125" s="2">
        <v>123</v>
      </c>
      <c r="B125" s="6" t="s">
        <v>79</v>
      </c>
      <c r="C125" s="12" t="s">
        <v>150</v>
      </c>
      <c r="D125" s="3"/>
      <c r="E125" s="3"/>
      <c r="F125" s="6" t="s">
        <v>10</v>
      </c>
      <c r="G125" s="6" t="s">
        <v>12</v>
      </c>
      <c r="H125" s="7">
        <v>15</v>
      </c>
      <c r="I125" s="4">
        <v>152.07</v>
      </c>
      <c r="J125" s="4">
        <f t="shared" si="1"/>
        <v>2281.0499999999997</v>
      </c>
      <c r="K125" s="8">
        <v>41486</v>
      </c>
    </row>
    <row r="126" spans="1:14" s="9" customFormat="1" ht="75" x14ac:dyDescent="0.25">
      <c r="A126" s="2">
        <v>124</v>
      </c>
      <c r="B126" s="6" t="s">
        <v>80</v>
      </c>
      <c r="C126" s="12" t="s">
        <v>151</v>
      </c>
      <c r="D126" s="3"/>
      <c r="E126" s="3"/>
      <c r="F126" s="6" t="s">
        <v>10</v>
      </c>
      <c r="G126" s="6" t="s">
        <v>12</v>
      </c>
      <c r="H126" s="7">
        <v>205</v>
      </c>
      <c r="I126" s="4">
        <v>204</v>
      </c>
      <c r="J126" s="4">
        <f t="shared" si="1"/>
        <v>41820</v>
      </c>
      <c r="K126" s="8">
        <v>41073</v>
      </c>
    </row>
    <row r="127" spans="1:14" s="9" customFormat="1" ht="75" x14ac:dyDescent="0.25">
      <c r="A127" s="2">
        <v>125</v>
      </c>
      <c r="B127" s="6" t="s">
        <v>81</v>
      </c>
      <c r="C127" s="12" t="s">
        <v>152</v>
      </c>
      <c r="D127" s="3"/>
      <c r="E127" s="3"/>
      <c r="F127" s="6" t="s">
        <v>10</v>
      </c>
      <c r="G127" s="6" t="s">
        <v>12</v>
      </c>
      <c r="H127" s="7">
        <v>24</v>
      </c>
      <c r="I127" s="4">
        <v>322.69</v>
      </c>
      <c r="J127" s="4">
        <f t="shared" si="1"/>
        <v>7744.5599999999995</v>
      </c>
      <c r="K127" s="8">
        <v>41359</v>
      </c>
    </row>
    <row r="128" spans="1:14" s="9" customFormat="1" ht="90" x14ac:dyDescent="0.25">
      <c r="A128" s="2">
        <v>126</v>
      </c>
      <c r="B128" s="6" t="s">
        <v>82</v>
      </c>
      <c r="C128" s="12" t="s">
        <v>153</v>
      </c>
      <c r="D128" s="3"/>
      <c r="E128" s="3"/>
      <c r="F128" s="6" t="s">
        <v>10</v>
      </c>
      <c r="G128" s="6" t="s">
        <v>12</v>
      </c>
      <c r="H128" s="7">
        <v>36</v>
      </c>
      <c r="I128" s="4">
        <v>3227.33</v>
      </c>
      <c r="J128" s="4">
        <f t="shared" si="1"/>
        <v>116183.88</v>
      </c>
      <c r="K128" s="8">
        <v>41364</v>
      </c>
    </row>
    <row r="129" spans="1:11" s="9" customFormat="1" ht="75" x14ac:dyDescent="0.25">
      <c r="A129" s="2">
        <v>127</v>
      </c>
      <c r="B129" s="6" t="s">
        <v>83</v>
      </c>
      <c r="C129" s="12" t="s">
        <v>154</v>
      </c>
      <c r="D129" s="3"/>
      <c r="E129" s="3"/>
      <c r="F129" s="6" t="s">
        <v>10</v>
      </c>
      <c r="G129" s="6" t="s">
        <v>12</v>
      </c>
      <c r="H129" s="7">
        <v>274</v>
      </c>
      <c r="I129" s="4">
        <v>94.48</v>
      </c>
      <c r="J129" s="4">
        <f t="shared" si="1"/>
        <v>25887.52</v>
      </c>
      <c r="K129" s="8">
        <v>41578</v>
      </c>
    </row>
    <row r="130" spans="1:11" s="9" customFormat="1" x14ac:dyDescent="0.25">
      <c r="A130" s="2">
        <v>128</v>
      </c>
      <c r="B130" s="6" t="s">
        <v>84</v>
      </c>
      <c r="C130" s="12" t="s">
        <v>155</v>
      </c>
      <c r="D130" s="3"/>
      <c r="E130" s="3"/>
      <c r="F130" s="6" t="s">
        <v>10</v>
      </c>
      <c r="G130" s="6" t="s">
        <v>12</v>
      </c>
      <c r="H130" s="7">
        <v>564</v>
      </c>
      <c r="I130" s="4">
        <v>1932.55</v>
      </c>
      <c r="J130" s="4">
        <f t="shared" si="1"/>
        <v>1089958.2</v>
      </c>
      <c r="K130" s="8">
        <v>40275</v>
      </c>
    </row>
    <row r="131" spans="1:11" x14ac:dyDescent="0.25">
      <c r="J131" s="13">
        <f>SUM(J3:J130)</f>
        <v>30164354.630000003</v>
      </c>
    </row>
  </sheetData>
  <autoFilter ref="A2:K45"/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2019-03-04T07:13:20Z</cp:lastPrinted>
  <dcterms:created xsi:type="dcterms:W3CDTF">2018-05-28T08:50:31Z</dcterms:created>
  <dcterms:modified xsi:type="dcterms:W3CDTF">2020-06-23T11:36:37Z</dcterms:modified>
</cp:coreProperties>
</file>